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78F30CA8-F7E3-4A8B-99BF-F0FB3C66DE26}"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(DP6)"</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U19" i="131" l="1"/>
  <c r="I20" i="181"/>
  <c r="I20" i="261"/>
  <c r="AD19" i="181"/>
  <c r="W19" i="181"/>
  <c r="AC19" i="181"/>
  <c r="AC21" i="181" s="1"/>
  <c r="S19" i="131"/>
  <c r="T19" i="181"/>
  <c r="T21" i="181" s="1"/>
  <c r="AA19" i="181"/>
  <c r="AA21" i="181" s="1"/>
  <c r="J19" i="131"/>
  <c r="J21" i="131" s="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S21" i="131"/>
  <c r="AB21" i="131"/>
  <c r="Y21" i="131"/>
  <c r="AD21" i="131"/>
  <c r="W21" i="131"/>
  <c r="Z21" i="131"/>
  <c r="AA21" i="131"/>
  <c r="U21" i="131"/>
  <c r="P21" i="131"/>
  <c r="Y21" i="181"/>
  <c r="AD21" i="181"/>
  <c r="Q21" i="181"/>
  <c r="U21" i="181"/>
  <c r="AE21" i="181"/>
  <c r="W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<sst xmlns="http://schemas.openxmlformats.org/spreadsheetml/2006/main" count="4718" uniqueCount="320">
  <si>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</si>
  <si>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</si>
  <si>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</si>
  <si>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</si>
  <si>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</si>
  <si>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</si>
  <si>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</si>
  <si>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</si>
  <si>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</si>
  <si>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</si>
  <si>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</si>
  <si>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</si>
  <si>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</si>
  <si>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</si>
  <si>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</si>
  <si>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</si>
  <si>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</si>
  <si>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</si>
  <si>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</si>
  <si>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</si>
  <si>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</si>
  <si>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</si>
  <si>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</si>
  <si>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</si>
  <si>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</si>
  <si>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</si>
  <si>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</si>
  <si>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</si>
  <si>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</si>
  <si>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</si>
  <si>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</si>
  <si>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</si>
  <si>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</si>
  <si>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</si>
  <si>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</si>
  <si>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</si>
  <si>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</si>
  <si>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</si>
  <si>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</si>
  <si>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</si>
  <si>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</si>
  <si>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</si>
  <si>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</si>
  <si>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</si>
  <si>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</si>
  <si>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</si>
  <si>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</si>
  <si>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</si>
  <si>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</si>
  <si>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</si>
  <si>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</si>
  <si>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</si>
  <si>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</si>
  <si>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</si>
  <si>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</si>
  <si>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</si>
  <si>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</si>
  <si>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</si>
  <si>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</si>
  <si>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</si>
  <si>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</si>
  <si>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</si>
  <si>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</si>
  <si>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</si>
  <si>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</si>
  <si>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</si>
  <si>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</si>
  <si>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</si>
  <si>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</si>
  <si>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</si>
  <si>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</si>
  <si>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</si>
  <si>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</si>
  <si>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</si>
  <si>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</si>
  <si>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</si>
  <si>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</si>
  <si>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</si>
  <si>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</si>
  <si>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</si>
  <si>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</si>
  <si>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</si>
  <si>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</si>
  <si>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</si>
  <si>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</si>
  <si>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</si>
  <si>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</si>
  <si>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</si>
  <si>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</si>
  <si>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</si>
  <si>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</si>
  <si>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</si>
  <si>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</si>
  <si>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</si>
  <si>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</si>
  <si>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</si>
  <si>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</si>
  <si>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</si>
  <si>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</si>
  <si>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</si>
  <si>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</si>
  <si>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</si>
  <si>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</si>
  <si>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</si>
  <si>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</si>
  <si>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</si>
  <si>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</si>
  <si>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</si>
  <si>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</si>
  <si>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</si>
  <si>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</si>
  <si>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</si>
  <si>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</si>
  <si>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</si>
  <si>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</si>
  <si>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</si>
  <si>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</si>
  <si>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</si>
  <si>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</si>
  <si>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</si>
  <si>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</si>
  <si>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</si>
  <si>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</si>
  <si>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</si>
  <si>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</si>
  <si>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</si>
  <si>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</si>
  <si>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</si>
  <si>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</si>
  <si>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</si>
  <si>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</si>
  <si>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</si>
  <si>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</si>
  <si>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</si>
  <si>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</si>
  <si>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</si>
  <si>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</si>
  <si>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</si>
  <si>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</si>
  <si>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</si>
  <si>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</si>
  <si>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</si>
  <si>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</si>
  <si>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</si>
  <si>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</si>
  <si>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</si>
  <si>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</si>
  <si>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</si>
  <si>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</si>
  <si>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</si>
  <si>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</si>
  <si>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</si>
  <si>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</si>
  <si>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</si>
  <si>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</si>
  <si>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</si>
  <si>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</si>
  <si>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</si>
  <si>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</si>
  <si>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</si>
  <si>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</si>
  <si>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</si>
  <si>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</si>
  <si>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</si>
  <si>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</si>
  <si>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</si>
  <si>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</si>
  <si>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</si>
  <si>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</si>
  <si>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</si>
  <si>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</si>
  <si>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</si>
  <si>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</si>
  <si>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</si>
  <si>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</si>
  <si>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</si>
  <si>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</si>
  <si>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</si>
  <si>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</si>
  <si>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</si>
  <si>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</si>
  <si>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</si>
  <si>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</si>
  <si>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</si>
  <si>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</si>
  <si>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</si>
  <si>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</si>
  <si>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</si>
  <si>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</si>
  <si>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</si>
  <si>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</si>
  <si>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</si>
  <si>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</si>
  <si>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</si>
  <si>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</si>
  <si>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</si>
  <si>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</si>
  <si>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</si>
  <si>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</si>
  <si>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</si>
  <si>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</si>
  <si>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</si>
  <si>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</si>
  <si>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</si>
  <si>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</si>
  <si>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</si>
  <si>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</si>
  <si>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</si>
  <si>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</si>
  <si>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</si>
  <si>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</si>
  <si>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</si>
  <si>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</si>
  <si>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</si>
  <si>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</si>
  <si>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</si>
  <si>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</si>
  <si>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</si>
  <si>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</si>
  <si>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</si>
  <si>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</si>
  <si>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</si>
  <si>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</si>
  <si>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</si>
  <si>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</si>
  <si>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</si>
  <si>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</si>
  <si>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</si>
  <si>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</si>
  <si>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</si>
  <si>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</si>
  <si>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</si>
  <si>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</si>
  <si>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</si>
  <si>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</si>
  <si>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</si>
  <si>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</si>
  <si>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</si>
  <si>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</si>
  <si>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</si>
  <si>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</si>
  <si>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</si>
  <si>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</si>
  <si>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</si>
  <si>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</si>
  <si>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</si>
  <si>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</si>
  <si>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</si>
  <si>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</si>
  <si>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</si>
  <si>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</si>
  <si>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</si>
  <si>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</si>
  <si>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</si>
  <si>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</si>
  <si>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</si>
  <si>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</si>
  <si>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</si>
  <si>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</si>
  <si>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</si>
  <si>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</si>
  <si>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</si>
  <si>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</si>
  <si>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</si>
  <si>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</si>
  <si>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</si>
  <si>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</si>
  <si>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</si>
  <si>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</si>
  <si>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</si>
  <si>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</si>
  <si>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</si>
  <si>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</si>
  <si>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</si>
  <si>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</si>
  <si>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</si>
  <si>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</si>
  <si>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High DER (DP6)</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</si>
  <si>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</si>
  <si>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</si>
  <si>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</si>
  <si>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</si>
  <si>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</si>
  <si>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High DER (Counterfactual)</t>
  </si>
  <si>
    <t>Installed capacity by technology (MW) - High DER (DP6)</t>
  </si>
  <si>
    <t>Remaining capacity of Coal (MW) - High DER (Counterfactual)</t>
  </si>
  <si>
    <t>Remaining capacity of Coal (MW) - High DER (DP6)</t>
  </si>
  <si>
    <t>Annual as-generated generation by technology (GWh) - High DER (Counterfactual)</t>
  </si>
  <si>
    <t>Pump Load (GWh) - High DER (Counterfactual)</t>
  </si>
  <si>
    <t>Annual as-generated generation by technology (GWh) - High DER (DP6)</t>
  </si>
  <si>
    <t>Pump Load (GWh) - High DER (DP6)</t>
  </si>
  <si>
    <t>Installed capacity of Storage (MW) - High DER (Counterfactual)</t>
  </si>
  <si>
    <t>Installed capacity of Storage (MW) - High DER (DP6)</t>
  </si>
  <si>
    <t>Generation by Storage (GWh) - High DER (Counterfactual)</t>
  </si>
  <si>
    <t>Generation by Storage (GWh) - High DER (DP6)</t>
  </si>
  <si>
    <t>Dispatchable Capacity built (MW) - High DER (Counterfactual)</t>
  </si>
  <si>
    <t>Dispatchable Capacity built (MW) - High DER (DP6)</t>
  </si>
  <si>
    <t>Installed capacity by REZ (MW) - High DER (Counterfactual)</t>
  </si>
  <si>
    <t>Installed capacity by REZ (MW) - High DER (DP6)</t>
  </si>
  <si>
    <t>Annual as-generated generation by REZ (GWh) - High DER (Counterfactual)</t>
  </si>
  <si>
    <t>Annual as-generated generation by REZ (GWh) - High DER (DP6)</t>
  </si>
  <si>
    <t>NEM Emissions (Mt CO2-e) - High DER (Counterfactual)</t>
  </si>
  <si>
    <t>NEM Emissions (Mt CO2-e) - High DER (DP6)</t>
  </si>
  <si>
    <t>VOM cost by technology ($000s) - High DER (Counterfactual)</t>
  </si>
  <si>
    <t>VOM cost by technology ($000s) - High DER (DP6)</t>
  </si>
  <si>
    <t>FOM cost by technology ($000s) - High DER (Counterfactual)</t>
  </si>
  <si>
    <t>FOM cost by technology ($000s) - High DER (DP6)</t>
  </si>
  <si>
    <t>Fuel cost by technology ($000s) - High DER (Counterfactual)</t>
  </si>
  <si>
    <t>Fuel cost by technology ($000s) - High DER (DP6)</t>
  </si>
  <si>
    <t>New generation build cost (CAPEX) by technology ($000s) - High DER (Counterfactual)</t>
  </si>
  <si>
    <t>New generation build cost (CAPEX) by technology ($000s) - High DER (DP6)</t>
  </si>
  <si>
    <t>Rehabilitation cost by technology ($000s) - High DER (Counterfactual)</t>
  </si>
  <si>
    <t>Rehabilitation cost by technology ($000s) - High DER (DP6)</t>
  </si>
  <si>
    <t>DSP and USE cost by region ($000s) - High DER (Counterfactual)</t>
  </si>
  <si>
    <t>DSP and USE cost by region ($000s) - High DER (DP6)</t>
  </si>
  <si>
    <t>REZ transmission expansion cost by region ($000s) - High DER (Counterfactual)</t>
  </si>
  <si>
    <t>REZ transmission expansion cost by region ($000s) - High DER (DP6)</t>
  </si>
  <si>
    <t>Interconnector cost by link ($000s) - High DER (Counterfactual)</t>
  </si>
  <si>
    <t>Interconnector cost by link ($000s) - High DER (DP6)</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</si>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</sst>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High DER (DP6)</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125.2070840763439</c:v>
                </c:pt>
                <c:pt idx="1">
                  <c:v>123.80684003047989</c:v>
                </c:pt>
                <c:pt idx="2">
                  <c:v>122.33693211021716</c:v>
                </c:pt>
                <c:pt idx="3">
                  <c:v>118.21317479523951</c:v>
                </c:pt>
                <c:pt idx="4">
                  <c:v>116.55036036633263</c:v>
                </c:pt>
                <c:pt idx="5">
                  <c:v>110.3541094231948</c:v>
                </c:pt>
                <c:pt idx="6">
                  <c:v>114.53882386593885</c:v>
                </c:pt>
                <c:pt idx="7">
                  <c:v>103.30884064638795</c:v>
                </c:pt>
                <c:pt idx="8">
                  <c:v>99.196737554225749</c:v>
                </c:pt>
                <c:pt idx="9">
                  <c:v>101.79572413527546</c:v>
                </c:pt>
                <c:pt idx="10">
                  <c:v>93.864409330132432</c:v>
                </c:pt>
                <c:pt idx="11">
                  <c:v>93.158713938394854</c:v>
                </c:pt>
                <c:pt idx="12">
                  <c:v>95.074540643183056</c:v>
                </c:pt>
                <c:pt idx="13">
                  <c:v>91.874014527504599</c:v>
                </c:pt>
                <c:pt idx="14">
                  <c:v>68.59577846398021</c:v>
                </c:pt>
                <c:pt idx="15">
                  <c:v>64.767120284395077</c:v>
                </c:pt>
                <c:pt idx="16">
                  <c:v>58.805163187463805</c:v>
                </c:pt>
                <c:pt idx="17">
                  <c:v>58.245699523432059</c:v>
                </c:pt>
                <c:pt idx="18">
                  <c:v>59.014384449596122</c:v>
                </c:pt>
                <c:pt idx="19">
                  <c:v>58.505580875064673</c:v>
                </c:pt>
                <c:pt idx="20">
                  <c:v>56.139658149047612</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713.21736640795791</c:v>
                </c:pt>
                <c:pt idx="1">
                  <c:v>769.91793291287797</c:v>
                </c:pt>
                <c:pt idx="2">
                  <c:v>780.02767857949948</c:v>
                </c:pt>
                <c:pt idx="3">
                  <c:v>1170.4287655478436</c:v>
                </c:pt>
                <c:pt idx="4">
                  <c:v>1503.2788585863655</c:v>
                </c:pt>
                <c:pt idx="5">
                  <c:v>1649.86633640434</c:v>
                </c:pt>
                <c:pt idx="6">
                  <c:v>2221.306553159141</c:v>
                </c:pt>
                <c:pt idx="7">
                  <c:v>2249.5949147380998</c:v>
                </c:pt>
                <c:pt idx="8">
                  <c:v>3294.9266228722208</c:v>
                </c:pt>
                <c:pt idx="9">
                  <c:v>2825.7785209177587</c:v>
                </c:pt>
                <c:pt idx="10">
                  <c:v>3148.2558734206659</c:v>
                </c:pt>
                <c:pt idx="11">
                  <c:v>3872.8672798121206</c:v>
                </c:pt>
                <c:pt idx="12">
                  <c:v>3801.9517898335821</c:v>
                </c:pt>
                <c:pt idx="13">
                  <c:v>3999.5919172965487</c:v>
                </c:pt>
                <c:pt idx="14">
                  <c:v>4464.6498278806221</c:v>
                </c:pt>
                <c:pt idx="15">
                  <c:v>4667.8023659607288</c:v>
                </c:pt>
                <c:pt idx="16">
                  <c:v>4786.5210342313203</c:v>
                </c:pt>
                <c:pt idx="17">
                  <c:v>4533.8044633173158</c:v>
                </c:pt>
                <c:pt idx="18">
                  <c:v>4471.0559301313451</c:v>
                </c:pt>
                <c:pt idx="19">
                  <c:v>4743.9368674507386</c:v>
                </c:pt>
                <c:pt idx="20">
                  <c:v>4862.9277457905882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6.8799969271571753</c:v>
                </c:pt>
                <c:pt idx="1">
                  <c:v>55.013937515551866</c:v>
                </c:pt>
                <c:pt idx="2">
                  <c:v>26.092264209453997</c:v>
                </c:pt>
                <c:pt idx="3">
                  <c:v>93.405840016874222</c:v>
                </c:pt>
                <c:pt idx="4">
                  <c:v>47.856420052846467</c:v>
                </c:pt>
                <c:pt idx="5">
                  <c:v>79.966044014013619</c:v>
                </c:pt>
                <c:pt idx="6">
                  <c:v>193.06297781570322</c:v>
                </c:pt>
                <c:pt idx="7">
                  <c:v>163.4079078494965</c:v>
                </c:pt>
                <c:pt idx="8">
                  <c:v>285.73893863369892</c:v>
                </c:pt>
                <c:pt idx="9">
                  <c:v>277.11231331625447</c:v>
                </c:pt>
                <c:pt idx="10">
                  <c:v>271.57436611462975</c:v>
                </c:pt>
                <c:pt idx="11">
                  <c:v>339.16899055725253</c:v>
                </c:pt>
                <c:pt idx="12">
                  <c:v>222.79064487387416</c:v>
                </c:pt>
                <c:pt idx="13">
                  <c:v>216.20163467743942</c:v>
                </c:pt>
                <c:pt idx="14">
                  <c:v>1135.2643491637327</c:v>
                </c:pt>
                <c:pt idx="15">
                  <c:v>1097.7418911460277</c:v>
                </c:pt>
                <c:pt idx="16">
                  <c:v>1820.5304003538665</c:v>
                </c:pt>
                <c:pt idx="17">
                  <c:v>1490.0608045143051</c:v>
                </c:pt>
                <c:pt idx="18">
                  <c:v>1482.8584192163719</c:v>
                </c:pt>
                <c:pt idx="19">
                  <c:v>1788.4242874201987</c:v>
                </c:pt>
                <c:pt idx="20">
                  <c:v>1760.7406775128841</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137.91899652537208</c:v>
                </c:pt>
                <c:pt idx="4">
                  <c:v>1187.9142813575966</c:v>
                </c:pt>
                <c:pt idx="5">
                  <c:v>974.7310502511632</c:v>
                </c:pt>
                <c:pt idx="6">
                  <c:v>1427.2529506436999</c:v>
                </c:pt>
                <c:pt idx="7">
                  <c:v>732.66255695706445</c:v>
                </c:pt>
                <c:pt idx="8">
                  <c:v>648.12888651050798</c:v>
                </c:pt>
                <c:pt idx="9">
                  <c:v>632.88089067366082</c:v>
                </c:pt>
                <c:pt idx="10">
                  <c:v>633.35035564045768</c:v>
                </c:pt>
                <c:pt idx="11">
                  <c:v>2485.4855137525178</c:v>
                </c:pt>
                <c:pt idx="12">
                  <c:v>2378.1490296314914</c:v>
                </c:pt>
                <c:pt idx="13">
                  <c:v>1488.2296998159009</c:v>
                </c:pt>
                <c:pt idx="14">
                  <c:v>2885.8383530368828</c:v>
                </c:pt>
                <c:pt idx="15">
                  <c:v>2818.7950086382994</c:v>
                </c:pt>
                <c:pt idx="16">
                  <c:v>3470.9748532925742</c:v>
                </c:pt>
                <c:pt idx="17">
                  <c:v>3493.4029747833752</c:v>
                </c:pt>
                <c:pt idx="18">
                  <c:v>2980.9678676486537</c:v>
                </c:pt>
                <c:pt idx="19">
                  <c:v>3497.5969952761752</c:v>
                </c:pt>
                <c:pt idx="20">
                  <c:v>3594.179053950822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-1885.8399999699996</c:v>
                </c:pt>
                <c:pt idx="20">
                  <c:v>-1885.8399999699996</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14567.277355898357</c:v>
                </c:pt>
                <c:pt idx="15">
                  <c:v>15125.957526302456</c:v>
                </c:pt>
                <c:pt idx="16">
                  <c:v>16213.902081896558</c:v>
                </c:pt>
                <c:pt idx="17">
                  <c:v>16744.398388862159</c:v>
                </c:pt>
                <c:pt idx="18">
                  <c:v>17168.55623534296</c:v>
                </c:pt>
                <c:pt idx="19">
                  <c:v>17741.395885768456</c:v>
                </c:pt>
                <c:pt idx="20">
                  <c:v>18267.118698446058</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2970.9976149499998</c:v>
                </c:pt>
                <c:pt idx="7">
                  <c:v>4190.7638392600002</c:v>
                </c:pt>
                <c:pt idx="8">
                  <c:v>4566.2164293900005</c:v>
                </c:pt>
                <c:pt idx="9">
                  <c:v>4602.0009381</c:v>
                </c:pt>
                <c:pt idx="10">
                  <c:v>4804.3425673399997</c:v>
                </c:pt>
                <c:pt idx="11">
                  <c:v>4911.4190134700002</c:v>
                </c:pt>
                <c:pt idx="12">
                  <c:v>4821.4040000800014</c:v>
                </c:pt>
                <c:pt idx="13">
                  <c:v>4917.4374083399998</c:v>
                </c:pt>
                <c:pt idx="14">
                  <c:v>9342.9810609500018</c:v>
                </c:pt>
                <c:pt idx="15">
                  <c:v>9570.2178932700044</c:v>
                </c:pt>
                <c:pt idx="16">
                  <c:v>13637.813658539999</c:v>
                </c:pt>
                <c:pt idx="17">
                  <c:v>13028.813658539999</c:v>
                </c:pt>
                <c:pt idx="18">
                  <c:v>13150.868222810001</c:v>
                </c:pt>
                <c:pt idx="19">
                  <c:v>13128.729536560004</c:v>
                </c:pt>
                <c:pt idx="20">
                  <c:v>13080.429536560001</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2040.9082542399992</c:v>
                </c:pt>
                <c:pt idx="7">
                  <c:v>2993.4941059499997</c:v>
                </c:pt>
                <c:pt idx="8">
                  <c:v>4040.6502784099994</c:v>
                </c:pt>
                <c:pt idx="9">
                  <c:v>4040.6502784099994</c:v>
                </c:pt>
                <c:pt idx="10">
                  <c:v>4040.6502784099994</c:v>
                </c:pt>
                <c:pt idx="11">
                  <c:v>6198.763596929999</c:v>
                </c:pt>
                <c:pt idx="12">
                  <c:v>6382.0154838100007</c:v>
                </c:pt>
                <c:pt idx="13">
                  <c:v>6382.0154838100007</c:v>
                </c:pt>
                <c:pt idx="14">
                  <c:v>10286.303861869999</c:v>
                </c:pt>
                <c:pt idx="15">
                  <c:v>10942.386703669999</c:v>
                </c:pt>
                <c:pt idx="16">
                  <c:v>12266.407533019998</c:v>
                </c:pt>
                <c:pt idx="17">
                  <c:v>12116.107533019998</c:v>
                </c:pt>
                <c:pt idx="18">
                  <c:v>12241.183296429999</c:v>
                </c:pt>
                <c:pt idx="19">
                  <c:v>14464.936157530001</c:v>
                </c:pt>
                <c:pt idx="20">
                  <c:v>14464.936157530001</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4607.2699375809061</c:v>
                </c:pt>
                <c:pt idx="9">
                  <c:v>5135.7518020609132</c:v>
                </c:pt>
                <c:pt idx="10">
                  <c:v>6253.301777026536</c:v>
                </c:pt>
                <c:pt idx="11">
                  <c:v>3526.8468499428086</c:v>
                </c:pt>
                <c:pt idx="12">
                  <c:v>3775.3278868294451</c:v>
                </c:pt>
                <c:pt idx="13">
                  <c:v>4460.2271758144752</c:v>
                </c:pt>
                <c:pt idx="14">
                  <c:v>-55.260929369675296</c:v>
                </c:pt>
                <c:pt idx="15">
                  <c:v>-146.39504846384216</c:v>
                </c:pt>
                <c:pt idx="16">
                  <c:v>-772.17148165512685</c:v>
                </c:pt>
                <c:pt idx="17">
                  <c:v>-192.51742266427777</c:v>
                </c:pt>
                <c:pt idx="18">
                  <c:v>-796.96538545286307</c:v>
                </c:pt>
                <c:pt idx="19">
                  <c:v>-291.19751571456618</c:v>
                </c:pt>
                <c:pt idx="20">
                  <c:v>287.34270551012355</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1015.14253817</c:v>
                </c:pt>
                <c:pt idx="15">
                  <c:v>1015.14253817</c:v>
                </c:pt>
                <c:pt idx="16">
                  <c:v>1237.7877826199999</c:v>
                </c:pt>
                <c:pt idx="17">
                  <c:v>1237.7877826199999</c:v>
                </c:pt>
                <c:pt idx="18">
                  <c:v>1237.7877826199999</c:v>
                </c:pt>
                <c:pt idx="19">
                  <c:v>1273.14241986</c:v>
                </c:pt>
                <c:pt idx="20">
                  <c:v>1273.14241986</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2185.0971493400002</c:v>
                </c:pt>
                <c:pt idx="17">
                  <c:v>2185.0971493400002</c:v>
                </c:pt>
                <c:pt idx="18">
                  <c:v>2185.0971493400002</c:v>
                </c:pt>
                <c:pt idx="19">
                  <c:v>2185.0971493400002</c:v>
                </c:pt>
                <c:pt idx="20">
                  <c:v>2185.0971493400002</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4927.0330000100003</c:v>
                </c:pt>
                <c:pt idx="20">
                  <c:v>4927.0330000100003</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17460.477352846599</c:v>
                </c:pt>
                <c:pt idx="15">
                  <c:v>18019.157523250698</c:v>
                </c:pt>
                <c:pt idx="16">
                  <c:v>19107.1020788448</c:v>
                </c:pt>
                <c:pt idx="17">
                  <c:v>19637.598385810401</c:v>
                </c:pt>
                <c:pt idx="18">
                  <c:v>20061.756232291202</c:v>
                </c:pt>
                <c:pt idx="19">
                  <c:v>20634.595882716698</c:v>
                </c:pt>
                <c:pt idx="20">
                  <c:v>21160.3186953943</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11976.455614949999</c:v>
                </c:pt>
                <c:pt idx="7">
                  <c:v>13196.221839259999</c:v>
                </c:pt>
                <c:pt idx="8">
                  <c:v>13571.674429389999</c:v>
                </c:pt>
                <c:pt idx="9">
                  <c:v>13607.458938099999</c:v>
                </c:pt>
                <c:pt idx="10">
                  <c:v>13809.800567339998</c:v>
                </c:pt>
                <c:pt idx="11">
                  <c:v>13916.877013469999</c:v>
                </c:pt>
                <c:pt idx="12">
                  <c:v>13826.86200008</c:v>
                </c:pt>
                <c:pt idx="13">
                  <c:v>13922.895408339999</c:v>
                </c:pt>
                <c:pt idx="14">
                  <c:v>18348.439060950001</c:v>
                </c:pt>
                <c:pt idx="15">
                  <c:v>18575.675893270003</c:v>
                </c:pt>
                <c:pt idx="16">
                  <c:v>22643.271658539998</c:v>
                </c:pt>
                <c:pt idx="17">
                  <c:v>22034.271658539998</c:v>
                </c:pt>
                <c:pt idx="18">
                  <c:v>22156.326222809999</c:v>
                </c:pt>
                <c:pt idx="19">
                  <c:v>22134.187536560003</c:v>
                </c:pt>
                <c:pt idx="20">
                  <c:v>22085.88753656</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7192.6192542400004</c:v>
                </c:pt>
                <c:pt idx="7">
                  <c:v>8145.2051059500009</c:v>
                </c:pt>
                <c:pt idx="8">
                  <c:v>9192.3612784100005</c:v>
                </c:pt>
                <c:pt idx="9">
                  <c:v>9192.3612784100005</c:v>
                </c:pt>
                <c:pt idx="10">
                  <c:v>9192.3612784100005</c:v>
                </c:pt>
                <c:pt idx="11">
                  <c:v>11350.47459693</c:v>
                </c:pt>
                <c:pt idx="12">
                  <c:v>11533.726483810002</c:v>
                </c:pt>
                <c:pt idx="13">
                  <c:v>11533.726483810002</c:v>
                </c:pt>
                <c:pt idx="14">
                  <c:v>15438.01486187</c:v>
                </c:pt>
                <c:pt idx="15">
                  <c:v>16094.097703670001</c:v>
                </c:pt>
                <c:pt idx="16">
                  <c:v>17418.118533019999</c:v>
                </c:pt>
                <c:pt idx="17">
                  <c:v>17267.818533019999</c:v>
                </c:pt>
                <c:pt idx="18">
                  <c:v>17392.89429643</c:v>
                </c:pt>
                <c:pt idx="19">
                  <c:v>19616.647157530002</c:v>
                </c:pt>
                <c:pt idx="20">
                  <c:v>19616.647157530002</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49104.252934539152</c:v>
                </c:pt>
                <c:pt idx="9">
                  <c:v>49632.734799019163</c:v>
                </c:pt>
                <c:pt idx="10">
                  <c:v>50750.284773984778</c:v>
                </c:pt>
                <c:pt idx="11">
                  <c:v>48023.829846901055</c:v>
                </c:pt>
                <c:pt idx="12">
                  <c:v>48272.310883787693</c:v>
                </c:pt>
                <c:pt idx="13">
                  <c:v>48957.21017277272</c:v>
                </c:pt>
                <c:pt idx="14">
                  <c:v>44441.722067588562</c:v>
                </c:pt>
                <c:pt idx="15">
                  <c:v>44350.587948494394</c:v>
                </c:pt>
                <c:pt idx="16">
                  <c:v>43724.811515303118</c:v>
                </c:pt>
                <c:pt idx="17">
                  <c:v>44304.465574293965</c:v>
                </c:pt>
                <c:pt idx="18">
                  <c:v>43700.017611505384</c:v>
                </c:pt>
                <c:pt idx="19">
                  <c:v>44205.785481243678</c:v>
                </c:pt>
                <c:pt idx="20">
                  <c:v>44784.32570246837</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94189.334396318824</c:v>
                </c:pt>
                <c:pt idx="1">
                  <c:v>90312.911739272968</c:v>
                </c:pt>
                <c:pt idx="2">
                  <c:v>89923.571215411634</c:v>
                </c:pt>
                <c:pt idx="3">
                  <c:v>85445.692354265077</c:v>
                </c:pt>
                <c:pt idx="4">
                  <c:v>84012.961374915583</c:v>
                </c:pt>
                <c:pt idx="5">
                  <c:v>80056.307386534711</c:v>
                </c:pt>
                <c:pt idx="6">
                  <c:v>82246.305652656156</c:v>
                </c:pt>
                <c:pt idx="7">
                  <c:v>73209.552318698887</c:v>
                </c:pt>
                <c:pt idx="8">
                  <c:v>72217.539257795142</c:v>
                </c:pt>
                <c:pt idx="9">
                  <c:v>76225.100083647965</c:v>
                </c:pt>
                <c:pt idx="10">
                  <c:v>72475.772874863891</c:v>
                </c:pt>
                <c:pt idx="11">
                  <c:v>73887.268450124844</c:v>
                </c:pt>
                <c:pt idx="12">
                  <c:v>75727.603862215547</c:v>
                </c:pt>
                <c:pt idx="13">
                  <c:v>73130.696826525207</c:v>
                </c:pt>
                <c:pt idx="14">
                  <c:v>46752.053890174917</c:v>
                </c:pt>
                <c:pt idx="15">
                  <c:v>42693.35385311643</c:v>
                </c:pt>
                <c:pt idx="16">
                  <c:v>34030.127486275349</c:v>
                </c:pt>
                <c:pt idx="17">
                  <c:v>34772.322650496251</c:v>
                </c:pt>
                <c:pt idx="18">
                  <c:v>35560.720055906721</c:v>
                </c:pt>
                <c:pt idx="19">
                  <c:v>34132.989106002162</c:v>
                </c:pt>
                <c:pt idx="20">
                  <c:v>33342.679837093528</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31568.700438611435</c:v>
                </c:pt>
                <c:pt idx="1">
                  <c:v>33310.461900510592</c:v>
                </c:pt>
                <c:pt idx="2">
                  <c:v>33108.369176542052</c:v>
                </c:pt>
                <c:pt idx="3">
                  <c:v>33604.698267850872</c:v>
                </c:pt>
                <c:pt idx="4">
                  <c:v>33446.378938929149</c:v>
                </c:pt>
                <c:pt idx="5">
                  <c:v>31320.254379995287</c:v>
                </c:pt>
                <c:pt idx="6">
                  <c:v>33076.056925849291</c:v>
                </c:pt>
                <c:pt idx="7">
                  <c:v>30590.846788600349</c:v>
                </c:pt>
                <c:pt idx="8">
                  <c:v>28183.861245601533</c:v>
                </c:pt>
                <c:pt idx="9">
                  <c:v>27581.694705170303</c:v>
                </c:pt>
                <c:pt idx="10">
                  <c:v>24041.22661944756</c:v>
                </c:pt>
                <c:pt idx="11">
                  <c:v>22612.428973641738</c:v>
                </c:pt>
                <c:pt idx="12">
                  <c:v>22842.533700585896</c:v>
                </c:pt>
                <c:pt idx="13">
                  <c:v>22138.185473763442</c:v>
                </c:pt>
                <c:pt idx="14">
                  <c:v>23133.176614186581</c:v>
                </c:pt>
                <c:pt idx="15">
                  <c:v>22889.643764098695</c:v>
                </c:pt>
                <c:pt idx="16">
                  <c:v>22410.396595116632</c:v>
                </c:pt>
                <c:pt idx="17">
                  <c:v>23088.766025167741</c:v>
                </c:pt>
                <c:pt idx="18">
                  <c:v>23088.707004569682</c:v>
                </c:pt>
                <c:pt idx="19">
                  <c:v>22598.03720150566</c:v>
                </c:pt>
                <c:pt idx="20">
                  <c:v>22498.142761243027</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3094.1642676701636</c:v>
                </c:pt>
                <c:pt idx="1">
                  <c:v>3060.6334842061078</c:v>
                </c:pt>
                <c:pt idx="2">
                  <c:v>2693.8710344925548</c:v>
                </c:pt>
                <c:pt idx="3">
                  <c:v>1924.1753876010521</c:v>
                </c:pt>
                <c:pt idx="4">
                  <c:v>1927.2764329533256</c:v>
                </c:pt>
                <c:pt idx="5">
                  <c:v>1922.5344938905532</c:v>
                </c:pt>
                <c:pt idx="6">
                  <c:v>1929.1057036542702</c:v>
                </c:pt>
                <c:pt idx="7">
                  <c:v>1873.9230685685254</c:v>
                </c:pt>
                <c:pt idx="8">
                  <c:v>1873.8425193744415</c:v>
                </c:pt>
                <c:pt idx="9">
                  <c:v>1874.0474067605323</c:v>
                </c:pt>
                <c:pt idx="10">
                  <c:v>1880.6579739047743</c:v>
                </c:pt>
                <c:pt idx="11">
                  <c:v>1871.4793919912904</c:v>
                </c:pt>
                <c:pt idx="12">
                  <c:v>1871.4793919912929</c:v>
                </c:pt>
                <c:pt idx="13">
                  <c:v>1871.4793919912936</c:v>
                </c:pt>
                <c:pt idx="14">
                  <c:v>2121.50741331675</c:v>
                </c:pt>
                <c:pt idx="15">
                  <c:v>1975.4142450400504</c:v>
                </c:pt>
                <c:pt idx="16">
                  <c:v>5243.4021052927019</c:v>
                </c:pt>
                <c:pt idx="17">
                  <c:v>1921.6901301067869</c:v>
                </c:pt>
                <c:pt idx="18">
                  <c:v>2224.8836495582486</c:v>
                </c:pt>
                <c:pt idx="19">
                  <c:v>4141.7117155734377</c:v>
                </c:pt>
                <c:pt idx="20">
                  <c:v>1806.5502968862393</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73.951942294370269</c:v>
                </c:pt>
                <c:pt idx="1">
                  <c:v>51.939167779925384</c:v>
                </c:pt>
                <c:pt idx="2">
                  <c:v>71.73719381517364</c:v>
                </c:pt>
                <c:pt idx="3">
                  <c:v>30.626212144388695</c:v>
                </c:pt>
                <c:pt idx="4">
                  <c:v>10.068520131005076</c:v>
                </c:pt>
                <c:pt idx="5">
                  <c:v>1.0880682325450421</c:v>
                </c:pt>
                <c:pt idx="6">
                  <c:v>1.3618244389679999</c:v>
                </c:pt>
                <c:pt idx="7">
                  <c:v>7.1520330416374485</c:v>
                </c:pt>
                <c:pt idx="8">
                  <c:v>5.6393054179228663</c:v>
                </c:pt>
                <c:pt idx="9">
                  <c:v>2.9289091968226435</c:v>
                </c:pt>
                <c:pt idx="10">
                  <c:v>5.4791579379511361</c:v>
                </c:pt>
                <c:pt idx="11">
                  <c:v>1.7459624674794365</c:v>
                </c:pt>
                <c:pt idx="12">
                  <c:v>5.5020434884748948</c:v>
                </c:pt>
                <c:pt idx="13">
                  <c:v>23.053687066365473</c:v>
                </c:pt>
                <c:pt idx="14">
                  <c:v>55.285497869908482</c:v>
                </c:pt>
                <c:pt idx="15">
                  <c:v>114.61336039027152</c:v>
                </c:pt>
                <c:pt idx="16">
                  <c:v>948.11291601797905</c:v>
                </c:pt>
                <c:pt idx="17">
                  <c:v>264.16766667246611</c:v>
                </c:pt>
                <c:pt idx="18">
                  <c:v>149.56999108785968</c:v>
                </c:pt>
                <c:pt idx="19">
                  <c:v>833.97615188370696</c:v>
                </c:pt>
                <c:pt idx="20">
                  <c:v>102.09822360009468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16025.984224454223</c:v>
                </c:pt>
                <c:pt idx="1">
                  <c:v>13289.217602150475</c:v>
                </c:pt>
                <c:pt idx="2">
                  <c:v>13105.65497881798</c:v>
                </c:pt>
                <c:pt idx="3">
                  <c:v>16205.142040766923</c:v>
                </c:pt>
                <c:pt idx="4">
                  <c:v>13849.071292242388</c:v>
                </c:pt>
                <c:pt idx="5">
                  <c:v>15464.887294252507</c:v>
                </c:pt>
                <c:pt idx="6">
                  <c:v>9357.1837163797045</c:v>
                </c:pt>
                <c:pt idx="7">
                  <c:v>16154.108114325947</c:v>
                </c:pt>
                <c:pt idx="8">
                  <c:v>15272.314473670533</c:v>
                </c:pt>
                <c:pt idx="9">
                  <c:v>11858.302791124737</c:v>
                </c:pt>
                <c:pt idx="10">
                  <c:v>15451.134031850554</c:v>
                </c:pt>
                <c:pt idx="11">
                  <c:v>13217.196605661946</c:v>
                </c:pt>
                <c:pt idx="12">
                  <c:v>12762.029371722125</c:v>
                </c:pt>
                <c:pt idx="13">
                  <c:v>15267.553705519778</c:v>
                </c:pt>
                <c:pt idx="14">
                  <c:v>14436.989616096384</c:v>
                </c:pt>
                <c:pt idx="15">
                  <c:v>16526.091479874976</c:v>
                </c:pt>
                <c:pt idx="16">
                  <c:v>9792.3911581513512</c:v>
                </c:pt>
                <c:pt idx="17">
                  <c:v>17372.741391619362</c:v>
                </c:pt>
                <c:pt idx="18">
                  <c:v>15780.770173908109</c:v>
                </c:pt>
                <c:pt idx="19">
                  <c:v>12545.434699322612</c:v>
                </c:pt>
                <c:pt idx="20">
                  <c:v>15580.467280305162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720.09736333511512</c:v>
                </c:pt>
                <c:pt idx="1">
                  <c:v>824.93187042842987</c:v>
                </c:pt>
                <c:pt idx="2">
                  <c:v>806.11994278895338</c:v>
                </c:pt>
                <c:pt idx="3">
                  <c:v>1401.7536020900898</c:v>
                </c:pt>
                <c:pt idx="4">
                  <c:v>2739.049559996809</c:v>
                </c:pt>
                <c:pt idx="5">
                  <c:v>2704.5634306695165</c:v>
                </c:pt>
                <c:pt idx="6">
                  <c:v>3841.622481618544</c:v>
                </c:pt>
                <c:pt idx="7">
                  <c:v>3145.6653795446609</c:v>
                </c:pt>
                <c:pt idx="8">
                  <c:v>4228.7944480164279</c:v>
                </c:pt>
                <c:pt idx="9">
                  <c:v>3735.7717249076741</c:v>
                </c:pt>
                <c:pt idx="10">
                  <c:v>4053.1805951757533</c:v>
                </c:pt>
                <c:pt idx="11">
                  <c:v>6697.521784121891</c:v>
                </c:pt>
                <c:pt idx="12">
                  <c:v>6402.8914643389471</c:v>
                </c:pt>
                <c:pt idx="13">
                  <c:v>5704.0232517898903</c:v>
                </c:pt>
                <c:pt idx="14">
                  <c:v>8485.7525300812376</c:v>
                </c:pt>
                <c:pt idx="15">
                  <c:v>8584.3392657450549</c:v>
                </c:pt>
                <c:pt idx="16">
                  <c:v>10078.026287877763</c:v>
                </c:pt>
                <c:pt idx="17">
                  <c:v>9517.2682426149968</c:v>
                </c:pt>
                <c:pt idx="18">
                  <c:v>8934.8822169963696</c:v>
                </c:pt>
                <c:pt idx="19">
                  <c:v>10029.958150147113</c:v>
                </c:pt>
                <c:pt idx="20">
                  <c:v>10217.847477254296</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29257.451372462012</c:v>
                </c:pt>
                <c:pt idx="1">
                  <c:v>30353.578196995801</c:v>
                </c:pt>
                <c:pt idx="2">
                  <c:v>31007.232596067417</c:v>
                </c:pt>
                <c:pt idx="3">
                  <c:v>32083.617305549698</c:v>
                </c:pt>
                <c:pt idx="4">
                  <c:v>34567.53331459358</c:v>
                </c:pt>
                <c:pt idx="5">
                  <c:v>37976.554736099002</c:v>
                </c:pt>
                <c:pt idx="6">
                  <c:v>38179.366465201012</c:v>
                </c:pt>
                <c:pt idx="7">
                  <c:v>42573.181110650708</c:v>
                </c:pt>
                <c:pt idx="8">
                  <c:v>44045.585946969222</c:v>
                </c:pt>
                <c:pt idx="9">
                  <c:v>44001.120806644438</c:v>
                </c:pt>
                <c:pt idx="10">
                  <c:v>47580.01007472739</c:v>
                </c:pt>
                <c:pt idx="11">
                  <c:v>44523.912001888275</c:v>
                </c:pt>
                <c:pt idx="12">
                  <c:v>43941.533766871187</c:v>
                </c:pt>
                <c:pt idx="13">
                  <c:v>45299.229135236485</c:v>
                </c:pt>
                <c:pt idx="14">
                  <c:v>61946.103062242517</c:v>
                </c:pt>
                <c:pt idx="15">
                  <c:v>63048.421798942669</c:v>
                </c:pt>
                <c:pt idx="16">
                  <c:v>73519.582558961716</c:v>
                </c:pt>
                <c:pt idx="17">
                  <c:v>75139.90426405755</c:v>
                </c:pt>
                <c:pt idx="18">
                  <c:v>75047.344634246707</c:v>
                </c:pt>
                <c:pt idx="19">
                  <c:v>73740.795522490487</c:v>
                </c:pt>
                <c:pt idx="20">
                  <c:v>75118.586658778629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12774.527528157594</c:v>
                </c:pt>
                <c:pt idx="1">
                  <c:v>15384.050673713735</c:v>
                </c:pt>
                <c:pt idx="2">
                  <c:v>14970.455899979324</c:v>
                </c:pt>
                <c:pt idx="3">
                  <c:v>14849.791766723791</c:v>
                </c:pt>
                <c:pt idx="4">
                  <c:v>15587.149602754936</c:v>
                </c:pt>
                <c:pt idx="5">
                  <c:v>16088.915089482627</c:v>
                </c:pt>
                <c:pt idx="6">
                  <c:v>18757.192760918195</c:v>
                </c:pt>
                <c:pt idx="7">
                  <c:v>18365.8600573691</c:v>
                </c:pt>
                <c:pt idx="8">
                  <c:v>22101.884524532528</c:v>
                </c:pt>
                <c:pt idx="9">
                  <c:v>22443.795561418956</c:v>
                </c:pt>
                <c:pt idx="10">
                  <c:v>23139.830433154821</c:v>
                </c:pt>
                <c:pt idx="11">
                  <c:v>29876.122756848894</c:v>
                </c:pt>
                <c:pt idx="12">
                  <c:v>29541.007378132737</c:v>
                </c:pt>
                <c:pt idx="13">
                  <c:v>29259.144462859796</c:v>
                </c:pt>
                <c:pt idx="14">
                  <c:v>40640.071716213228</c:v>
                </c:pt>
                <c:pt idx="15">
                  <c:v>42485.343859815119</c:v>
                </c:pt>
                <c:pt idx="16">
                  <c:v>45556.622998301871</c:v>
                </c:pt>
                <c:pt idx="17">
                  <c:v>39846.432462679579</c:v>
                </c:pt>
                <c:pt idx="18">
                  <c:v>42244.22492486894</c:v>
                </c:pt>
                <c:pt idx="19">
                  <c:v>48823.841546069329</c:v>
                </c:pt>
                <c:pt idx="20">
                  <c:v>50435.081978331473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-881.81487253542753</c:v>
                </c:pt>
                <c:pt idx="1">
                  <c:v>-1191.85178495525</c:v>
                </c:pt>
                <c:pt idx="2">
                  <c:v>-1089.0070986663973</c:v>
                </c:pt>
                <c:pt idx="3">
                  <c:v>-1966.2079622734655</c:v>
                </c:pt>
                <c:pt idx="4">
                  <c:v>-3586.4570688406843</c:v>
                </c:pt>
                <c:pt idx="5">
                  <c:v>-3563.7554655324379</c:v>
                </c:pt>
                <c:pt idx="6">
                  <c:v>-5136.2756261755048</c:v>
                </c:pt>
                <c:pt idx="7">
                  <c:v>-4080.2418549972685</c:v>
                </c:pt>
                <c:pt idx="8">
                  <c:v>-5519.7092943574125</c:v>
                </c:pt>
                <c:pt idx="9">
                  <c:v>-4762.8491599204935</c:v>
                </c:pt>
                <c:pt idx="10">
                  <c:v>-5199.3286975716992</c:v>
                </c:pt>
                <c:pt idx="11">
                  <c:v>-8874.0142350321184</c:v>
                </c:pt>
                <c:pt idx="12">
                  <c:v>-8268.4857124959944</c:v>
                </c:pt>
                <c:pt idx="13">
                  <c:v>-7309.8110782250369</c:v>
                </c:pt>
                <c:pt idx="14">
                  <c:v>-12026.180958066632</c:v>
                </c:pt>
                <c:pt idx="15">
                  <c:v>-12113.601207835914</c:v>
                </c:pt>
                <c:pt idx="16">
                  <c:v>-14275.414036015634</c:v>
                </c:pt>
                <c:pt idx="17">
                  <c:v>-13096.426745739682</c:v>
                </c:pt>
                <c:pt idx="18">
                  <c:v>-12386.155750700595</c:v>
                </c:pt>
                <c:pt idx="19">
                  <c:v>-14127.795749380726</c:v>
                </c:pt>
                <c:pt idx="20">
                  <c:v>-14230.672482924609</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-3876.4226570458559</c:v>
                </c:pt>
                <c:pt idx="2">
                  <c:v>-4265.76318090719</c:v>
                </c:pt>
                <c:pt idx="3">
                  <c:v>-8743.642042053747</c:v>
                </c:pt>
                <c:pt idx="4">
                  <c:v>-10176.37302140324</c:v>
                </c:pt>
                <c:pt idx="5">
                  <c:v>-14133.027009784113</c:v>
                </c:pt>
                <c:pt idx="6">
                  <c:v>-11943.028743662668</c:v>
                </c:pt>
                <c:pt idx="7">
                  <c:v>-20979.782077619937</c:v>
                </c:pt>
                <c:pt idx="8">
                  <c:v>-21971.795138523681</c:v>
                </c:pt>
                <c:pt idx="9">
                  <c:v>-17964.234312670858</c:v>
                </c:pt>
                <c:pt idx="10">
                  <c:v>-21713.561521454933</c:v>
                </c:pt>
                <c:pt idx="11">
                  <c:v>-20302.065946193979</c:v>
                </c:pt>
                <c:pt idx="12">
                  <c:v>-18461.730534103277</c:v>
                </c:pt>
                <c:pt idx="13">
                  <c:v>-21058.637569793616</c:v>
                </c:pt>
                <c:pt idx="14">
                  <c:v>-47437.280506143907</c:v>
                </c:pt>
                <c:pt idx="15">
                  <c:v>-51495.980543202393</c:v>
                </c:pt>
                <c:pt idx="16">
                  <c:v>-60159.206910043475</c:v>
                </c:pt>
                <c:pt idx="17">
                  <c:v>-59417.011745822572</c:v>
                </c:pt>
                <c:pt idx="18">
                  <c:v>-58628.614340412103</c:v>
                </c:pt>
                <c:pt idx="19">
                  <c:v>-60056.345290316662</c:v>
                </c:pt>
                <c:pt idx="20">
                  <c:v>-60846.654559225295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1741.7614618991574</c:v>
                </c:pt>
                <c:pt idx="2">
                  <c:v>1539.6687379306168</c:v>
                </c:pt>
                <c:pt idx="3">
                  <c:v>2035.9978292394371</c:v>
                </c:pt>
                <c:pt idx="4">
                  <c:v>1877.6785003177138</c:v>
                </c:pt>
                <c:pt idx="5">
                  <c:v>-248.44605861614764</c:v>
                </c:pt>
                <c:pt idx="6">
                  <c:v>1507.3564872378556</c:v>
                </c:pt>
                <c:pt idx="7">
                  <c:v>-977.85365001108585</c:v>
                </c:pt>
                <c:pt idx="8">
                  <c:v>-3384.8391930099024</c:v>
                </c:pt>
                <c:pt idx="9">
                  <c:v>-3987.0057334411322</c:v>
                </c:pt>
                <c:pt idx="10">
                  <c:v>-7527.4738191638753</c:v>
                </c:pt>
                <c:pt idx="11">
                  <c:v>-8956.2714649696973</c:v>
                </c:pt>
                <c:pt idx="12">
                  <c:v>-8726.1667380255385</c:v>
                </c:pt>
                <c:pt idx="13">
                  <c:v>-9430.5149648479928</c:v>
                </c:pt>
                <c:pt idx="14">
                  <c:v>-8435.523824424854</c:v>
                </c:pt>
                <c:pt idx="15">
                  <c:v>-8679.0566745127398</c:v>
                </c:pt>
                <c:pt idx="16">
                  <c:v>-9158.303843494803</c:v>
                </c:pt>
                <c:pt idx="17">
                  <c:v>-8479.9344134436942</c:v>
                </c:pt>
                <c:pt idx="18">
                  <c:v>-8479.9934340417531</c:v>
                </c:pt>
                <c:pt idx="19">
                  <c:v>-8970.6632371057749</c:v>
                </c:pt>
                <c:pt idx="20">
                  <c:v>-9070.5576773684079</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-33.53078346405573</c:v>
                </c:pt>
                <c:pt idx="2">
                  <c:v>-400.29323317760873</c:v>
                </c:pt>
                <c:pt idx="3">
                  <c:v>-1169.9888800691115</c:v>
                </c:pt>
                <c:pt idx="4">
                  <c:v>-1166.8878347168379</c:v>
                </c:pt>
                <c:pt idx="5">
                  <c:v>-1171.6297737796103</c:v>
                </c:pt>
                <c:pt idx="6">
                  <c:v>-1165.0585640158934</c:v>
                </c:pt>
                <c:pt idx="7">
                  <c:v>-1220.2411991016381</c:v>
                </c:pt>
                <c:pt idx="8">
                  <c:v>-1220.321748295722</c:v>
                </c:pt>
                <c:pt idx="9">
                  <c:v>-1220.1168609096312</c:v>
                </c:pt>
                <c:pt idx="10">
                  <c:v>-1213.5062937653893</c:v>
                </c:pt>
                <c:pt idx="11">
                  <c:v>-1222.6848756788731</c:v>
                </c:pt>
                <c:pt idx="12">
                  <c:v>-1222.6848756788706</c:v>
                </c:pt>
                <c:pt idx="13">
                  <c:v>-1222.68487567887</c:v>
                </c:pt>
                <c:pt idx="14">
                  <c:v>-972.65685435341356</c:v>
                </c:pt>
                <c:pt idx="15">
                  <c:v>-1118.7500226301131</c:v>
                </c:pt>
                <c:pt idx="16">
                  <c:v>2149.2378376225383</c:v>
                </c:pt>
                <c:pt idx="17">
                  <c:v>-1172.4741375633766</c:v>
                </c:pt>
                <c:pt idx="18">
                  <c:v>-869.28061811191492</c:v>
                </c:pt>
                <c:pt idx="19">
                  <c:v>1047.5474479032741</c:v>
                </c:pt>
                <c:pt idx="20">
                  <c:v>-1287.6139707839243</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-22.012774514444885</c:v>
                </c:pt>
                <c:pt idx="2">
                  <c:v>-2.2147484791966292</c:v>
                </c:pt>
                <c:pt idx="3">
                  <c:v>-43.325730149981574</c:v>
                </c:pt>
                <c:pt idx="4">
                  <c:v>-63.883422163365196</c:v>
                </c:pt>
                <c:pt idx="5">
                  <c:v>-72.863874061825229</c:v>
                </c:pt>
                <c:pt idx="6">
                  <c:v>-72.590117855402269</c:v>
                </c:pt>
                <c:pt idx="7">
                  <c:v>-66.799909252732817</c:v>
                </c:pt>
                <c:pt idx="8">
                  <c:v>-68.312636876447399</c:v>
                </c:pt>
                <c:pt idx="9">
                  <c:v>-71.023033097547625</c:v>
                </c:pt>
                <c:pt idx="10">
                  <c:v>-68.47278435641914</c:v>
                </c:pt>
                <c:pt idx="11">
                  <c:v>-72.205979826890839</c:v>
                </c:pt>
                <c:pt idx="12">
                  <c:v>-68.449898805895373</c:v>
                </c:pt>
                <c:pt idx="13">
                  <c:v>-50.8982552280048</c:v>
                </c:pt>
                <c:pt idx="14">
                  <c:v>-18.666444424461787</c:v>
                </c:pt>
                <c:pt idx="15">
                  <c:v>40.661418095901254</c:v>
                </c:pt>
                <c:pt idx="16">
                  <c:v>874.16097372360878</c:v>
                </c:pt>
                <c:pt idx="17">
                  <c:v>190.21572437809584</c:v>
                </c:pt>
                <c:pt idx="18">
                  <c:v>75.618048793489407</c:v>
                </c:pt>
                <c:pt idx="19">
                  <c:v>760.02420958933669</c:v>
                </c:pt>
                <c:pt idx="20">
                  <c:v>28.146281305724415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-2736.7666223037486</c:v>
                </c:pt>
                <c:pt idx="2">
                  <c:v>-2920.3292456362433</c:v>
                </c:pt>
                <c:pt idx="3">
                  <c:v>179.15781631269965</c:v>
                </c:pt>
                <c:pt idx="4">
                  <c:v>-2176.9129322118351</c:v>
                </c:pt>
                <c:pt idx="5">
                  <c:v>-561.09693020171653</c:v>
                </c:pt>
                <c:pt idx="6">
                  <c:v>-6668.8005080745188</c:v>
                </c:pt>
                <c:pt idx="7">
                  <c:v>128.1238898717238</c:v>
                </c:pt>
                <c:pt idx="8">
                  <c:v>-753.66975078369069</c:v>
                </c:pt>
                <c:pt idx="9">
                  <c:v>-4167.681433329486</c:v>
                </c:pt>
                <c:pt idx="10">
                  <c:v>-574.85019260366971</c:v>
                </c:pt>
                <c:pt idx="11">
                  <c:v>-2808.7876187922775</c:v>
                </c:pt>
                <c:pt idx="12">
                  <c:v>-3263.9548527320985</c:v>
                </c:pt>
                <c:pt idx="13">
                  <c:v>-758.43051893444499</c:v>
                </c:pt>
                <c:pt idx="14">
                  <c:v>-1588.9946083578398</c:v>
                </c:pt>
                <c:pt idx="15">
                  <c:v>500.10725542075306</c:v>
                </c:pt>
                <c:pt idx="16">
                  <c:v>-6233.5930663028721</c:v>
                </c:pt>
                <c:pt idx="17">
                  <c:v>1346.7571671651385</c:v>
                </c:pt>
                <c:pt idx="18">
                  <c:v>-245.21405054611387</c:v>
                </c:pt>
                <c:pt idx="19">
                  <c:v>-3480.5495251316115</c:v>
                </c:pt>
                <c:pt idx="20">
                  <c:v>-445.5169441490616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104.83450709331476</c:v>
                </c:pt>
                <c:pt idx="2">
                  <c:v>86.022579453838262</c:v>
                </c:pt>
                <c:pt idx="3">
                  <c:v>681.65623875497465</c:v>
                </c:pt>
                <c:pt idx="4">
                  <c:v>2018.952196661694</c:v>
                </c:pt>
                <c:pt idx="5">
                  <c:v>1984.4660673344015</c:v>
                </c:pt>
                <c:pt idx="6">
                  <c:v>3121.525118283429</c:v>
                </c:pt>
                <c:pt idx="7">
                  <c:v>2425.5680162095459</c:v>
                </c:pt>
                <c:pt idx="8">
                  <c:v>3508.6970846813128</c:v>
                </c:pt>
                <c:pt idx="9">
                  <c:v>3015.6743615725591</c:v>
                </c:pt>
                <c:pt idx="10">
                  <c:v>3333.0832318406383</c:v>
                </c:pt>
                <c:pt idx="11">
                  <c:v>5977.424420786776</c:v>
                </c:pt>
                <c:pt idx="12">
                  <c:v>5682.7941010038321</c:v>
                </c:pt>
                <c:pt idx="13">
                  <c:v>4983.9258884547753</c:v>
                </c:pt>
                <c:pt idx="14">
                  <c:v>7765.6551667461226</c:v>
                </c:pt>
                <c:pt idx="15">
                  <c:v>7864.2419024099399</c:v>
                </c:pt>
                <c:pt idx="16">
                  <c:v>9357.928924542648</c:v>
                </c:pt>
                <c:pt idx="17">
                  <c:v>8797.1708792798818</c:v>
                </c:pt>
                <c:pt idx="18">
                  <c:v>8214.7848536612546</c:v>
                </c:pt>
                <c:pt idx="19">
                  <c:v>9309.860786811998</c:v>
                </c:pt>
                <c:pt idx="20">
                  <c:v>9497.7501139191809</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1096.1268245337887</c:v>
                </c:pt>
                <c:pt idx="2">
                  <c:v>1749.7812236054051</c:v>
                </c:pt>
                <c:pt idx="3">
                  <c:v>2826.1659330876864</c:v>
                </c:pt>
                <c:pt idx="4">
                  <c:v>5310.0819421315682</c:v>
                </c:pt>
                <c:pt idx="5">
                  <c:v>8719.1033636369903</c:v>
                </c:pt>
                <c:pt idx="6">
                  <c:v>8921.9150927390001</c:v>
                </c:pt>
                <c:pt idx="7">
                  <c:v>13315.729738188697</c:v>
                </c:pt>
                <c:pt idx="8">
                  <c:v>14788.13457450721</c:v>
                </c:pt>
                <c:pt idx="9">
                  <c:v>14743.669434182426</c:v>
                </c:pt>
                <c:pt idx="10">
                  <c:v>18322.558702265378</c:v>
                </c:pt>
                <c:pt idx="11">
                  <c:v>15266.460629426263</c:v>
                </c:pt>
                <c:pt idx="12">
                  <c:v>14684.082394409175</c:v>
                </c:pt>
                <c:pt idx="13">
                  <c:v>16041.777762774473</c:v>
                </c:pt>
                <c:pt idx="14">
                  <c:v>32688.651689780505</c:v>
                </c:pt>
                <c:pt idx="15">
                  <c:v>33790.970426480657</c:v>
                </c:pt>
                <c:pt idx="16">
                  <c:v>44262.131186499704</c:v>
                </c:pt>
                <c:pt idx="17">
                  <c:v>45882.452891595538</c:v>
                </c:pt>
                <c:pt idx="18">
                  <c:v>45789.893261784695</c:v>
                </c:pt>
                <c:pt idx="19">
                  <c:v>44483.344150028475</c:v>
                </c:pt>
                <c:pt idx="20">
                  <c:v>45861.135286316618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2609.5231455561407</c:v>
                </c:pt>
                <c:pt idx="2">
                  <c:v>2195.9283718217303</c:v>
                </c:pt>
                <c:pt idx="3">
                  <c:v>2075.2642385661966</c:v>
                </c:pt>
                <c:pt idx="4">
                  <c:v>2812.6220745973424</c:v>
                </c:pt>
                <c:pt idx="5">
                  <c:v>3314.3875613250329</c:v>
                </c:pt>
                <c:pt idx="6">
                  <c:v>5982.6652327606007</c:v>
                </c:pt>
                <c:pt idx="7">
                  <c:v>5591.332529211506</c:v>
                </c:pt>
                <c:pt idx="8">
                  <c:v>9327.3569963749342</c:v>
                </c:pt>
                <c:pt idx="9">
                  <c:v>9669.2680332613618</c:v>
                </c:pt>
                <c:pt idx="10">
                  <c:v>10365.302904997227</c:v>
                </c:pt>
                <c:pt idx="11">
                  <c:v>17101.595228691302</c:v>
                </c:pt>
                <c:pt idx="12">
                  <c:v>16766.479849975141</c:v>
                </c:pt>
                <c:pt idx="13">
                  <c:v>16484.616934702201</c:v>
                </c:pt>
                <c:pt idx="14">
                  <c:v>27865.544188055632</c:v>
                </c:pt>
                <c:pt idx="15">
                  <c:v>29710.816331657523</c:v>
                </c:pt>
                <c:pt idx="16">
                  <c:v>32782.095470144275</c:v>
                </c:pt>
                <c:pt idx="17">
                  <c:v>27071.904934521983</c:v>
                </c:pt>
                <c:pt idx="18">
                  <c:v>29469.697396711344</c:v>
                </c:pt>
                <c:pt idx="19">
                  <c:v>36049.314017911733</c:v>
                </c:pt>
                <c:pt idx="20">
                  <c:v>37660.554450173877</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236.86404623101794</c:v>
                </c:pt>
                <c:pt idx="2">
                  <c:v>251.1697896332702</c:v>
                </c:pt>
                <c:pt idx="3">
                  <c:v>268.16790935178921</c:v>
                </c:pt>
                <c:pt idx="4">
                  <c:v>295.8505224456448</c:v>
                </c:pt>
                <c:pt idx="5">
                  <c:v>430.7593833531717</c:v>
                </c:pt>
                <c:pt idx="6">
                  <c:v>596.68768411817052</c:v>
                </c:pt>
                <c:pt idx="7">
                  <c:v>831.42955132885641</c:v>
                </c:pt>
                <c:pt idx="8">
                  <c:v>969.31998328663826</c:v>
                </c:pt>
                <c:pt idx="9">
                  <c:v>980.26215119137055</c:v>
                </c:pt>
                <c:pt idx="10">
                  <c:v>1007.1974685113667</c:v>
                </c:pt>
                <c:pt idx="11">
                  <c:v>1167.5861203827535</c:v>
                </c:pt>
                <c:pt idx="12">
                  <c:v>1204.9819844621136</c:v>
                </c:pt>
                <c:pt idx="13">
                  <c:v>1217.2854237140252</c:v>
                </c:pt>
                <c:pt idx="14">
                  <c:v>2114.0507891860543</c:v>
                </c:pt>
                <c:pt idx="15">
                  <c:v>2223.1516779954309</c:v>
                </c:pt>
                <c:pt idx="16">
                  <c:v>2970.433401350077</c:v>
                </c:pt>
                <c:pt idx="17">
                  <c:v>2970.433401350077</c:v>
                </c:pt>
                <c:pt idx="18">
                  <c:v>3057.1872719799089</c:v>
                </c:pt>
                <c:pt idx="19">
                  <c:v>3283.8716157485369</c:v>
                </c:pt>
                <c:pt idx="20">
                  <c:v>3283.8716157485369</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c:v>
                </c:pt>
                <c:pt idx="1">
                  <c:v>3462.9362879901464</c:v>
                </c:pt>
                <c:pt idx="2">
                  <c:v>2836.6928691458943</c:v>
                </c:pt>
                <c:pt idx="3">
                  <c:v>4529.9183535960447</c:v>
                </c:pt>
                <c:pt idx="4">
                  <c:v>3410.9812237069236</c:v>
                </c:pt>
                <c:pt idx="5">
                  <c:v>3527.2097547740209</c:v>
                </c:pt>
                <c:pt idx="6">
                  <c:v>3806.635595795713</c:v>
                </c:pt>
                <c:pt idx="7">
                  <c:v>2974.124082475364</c:v>
                </c:pt>
                <c:pt idx="8">
                  <c:v>2878.8604296118515</c:v>
                </c:pt>
                <c:pt idx="9">
                  <c:v>3464.6967841929263</c:v>
                </c:pt>
                <c:pt idx="10">
                  <c:v>3586.4981475790164</c:v>
                </c:pt>
                <c:pt idx="11">
                  <c:v>3171.4900450824593</c:v>
                </c:pt>
                <c:pt idx="12">
                  <c:v>2605.348529837624</c:v>
                </c:pt>
                <c:pt idx="13">
                  <c:v>2606.9020253662748</c:v>
                </c:pt>
                <c:pt idx="14">
                  <c:v>2585.0209228380131</c:v>
                </c:pt>
                <c:pt idx="15">
                  <c:v>2999.2501101662838</c:v>
                </c:pt>
                <c:pt idx="16">
                  <c:v>3511.7671501691548</c:v>
                </c:pt>
                <c:pt idx="17">
                  <c:v>2637.9871097297796</c:v>
                </c:pt>
                <c:pt idx="18">
                  <c:v>2614.8068476286298</c:v>
                </c:pt>
                <c:pt idx="19">
                  <c:v>3282.7891281119028</c:v>
                </c:pt>
                <c:pt idx="20">
                  <c:v>2635.968942461669</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2379.3923996178451</c:v>
                </c:pt>
                <c:pt idx="1">
                  <c:v>2334.2478513815363</c:v>
                </c:pt>
                <c:pt idx="2">
                  <c:v>2412.2001308764193</c:v>
                </c:pt>
                <c:pt idx="3">
                  <c:v>2224.5706438655643</c:v>
                </c:pt>
                <c:pt idx="4">
                  <c:v>2187.6720528132096</c:v>
                </c:pt>
                <c:pt idx="5">
                  <c:v>2116.3742850809149</c:v>
                </c:pt>
                <c:pt idx="6">
                  <c:v>2317.2103314491924</c:v>
                </c:pt>
                <c:pt idx="7">
                  <c:v>2123.3202504746159</c:v>
                </c:pt>
                <c:pt idx="8">
                  <c:v>2042.7654621332906</c:v>
                </c:pt>
                <c:pt idx="9">
                  <c:v>2183.4584686934331</c:v>
                </c:pt>
                <c:pt idx="10">
                  <c:v>2068.9428135222824</c:v>
                </c:pt>
                <c:pt idx="11">
                  <c:v>2043.5832386773573</c:v>
                </c:pt>
                <c:pt idx="12">
                  <c:v>2100.8595609569238</c:v>
                </c:pt>
                <c:pt idx="13">
                  <c:v>2047.6331503415465</c:v>
                </c:pt>
                <c:pt idx="14">
                  <c:v>1373.8718455981038</c:v>
                </c:pt>
                <c:pt idx="15">
                  <c:v>1288.4347098915671</c:v>
                </c:pt>
                <c:pt idx="16">
                  <c:v>1452.7263471575905</c:v>
                </c:pt>
                <c:pt idx="17">
                  <c:v>1119.1401767788125</c:v>
                </c:pt>
                <c:pt idx="18">
                  <c:v>1135.3902973737218</c:v>
                </c:pt>
                <c:pt idx="19">
                  <c:v>1336.8176945939547</c:v>
                </c:pt>
                <c:pt idx="20">
                  <c:v>1042.8274736223902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753.85937525492682</c:v>
                </c:pt>
                <c:pt idx="1">
                  <c:v>729.95597756262771</c:v>
                </c:pt>
                <c:pt idx="2">
                  <c:v>724.39117994664286</c:v>
                </c:pt>
                <c:pt idx="3">
                  <c:v>732.0827681817284</c:v>
                </c:pt>
                <c:pt idx="4">
                  <c:v>713.24482068766645</c:v>
                </c:pt>
                <c:pt idx="5">
                  <c:v>709.62826201731605</c:v>
                </c:pt>
                <c:pt idx="6">
                  <c:v>685.77839410509193</c:v>
                </c:pt>
                <c:pt idx="7">
                  <c:v>696.69037890593916</c:v>
                </c:pt>
                <c:pt idx="8">
                  <c:v>683.03677659561458</c:v>
                </c:pt>
                <c:pt idx="9">
                  <c:v>671.16869986758013</c:v>
                </c:pt>
                <c:pt idx="10">
                  <c:v>676.45684288996222</c:v>
                </c:pt>
                <c:pt idx="11">
                  <c:v>655.12781629000767</c:v>
                </c:pt>
                <c:pt idx="12">
                  <c:v>655.44333090902421</c:v>
                </c:pt>
                <c:pt idx="13">
                  <c:v>663.41963120297294</c:v>
                </c:pt>
                <c:pt idx="14">
                  <c:v>616.49127573645933</c:v>
                </c:pt>
                <c:pt idx="15">
                  <c:v>615.18885678829531</c:v>
                </c:pt>
                <c:pt idx="16">
                  <c:v>594.71267229206308</c:v>
                </c:pt>
                <c:pt idx="17">
                  <c:v>622.53808055046488</c:v>
                </c:pt>
                <c:pt idx="18">
                  <c:v>615.72480968542959</c:v>
                </c:pt>
                <c:pt idx="19">
                  <c:v>606.94090697870956</c:v>
                </c:pt>
                <c:pt idx="20">
                  <c:v>601.51423620650473</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58.351594658530466</c:v>
                </c:pt>
                <c:pt idx="15">
                  <c:v>58.35159465853063</c:v>
                </c:pt>
                <c:pt idx="16">
                  <c:v>229.69889448949209</c:v>
                </c:pt>
                <c:pt idx="17">
                  <c:v>229.69889448949206</c:v>
                </c:pt>
                <c:pt idx="18">
                  <c:v>242.8869049313243</c:v>
                </c:pt>
                <c:pt idx="19">
                  <c:v>309.81430471311506</c:v>
                </c:pt>
                <c:pt idx="20">
                  <c:v>309.81430471311506</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0</c:v>
                </c:pt>
                <c:pt idx="3">
                  <c:v>0.45526291534373597</c:v>
                </c:pt>
                <c:pt idx="4">
                  <c:v>0</c:v>
                </c:pt>
                <c:pt idx="5">
                  <c:v>0</c:v>
                </c:pt>
                <c:pt idx="6">
                  <c:v>0</c:v>
                </c:pt>
                <c:pt idx="7">
                  <c:v>0</c:v>
                </c:pt>
                <c:pt idx="8">
                  <c:v>0</c:v>
                </c:pt>
                <c:pt idx="9">
                  <c:v>0</c:v>
                </c:pt>
                <c:pt idx="10">
                  <c:v>0</c:v>
                </c:pt>
                <c:pt idx="11">
                  <c:v>0</c:v>
                </c:pt>
                <c:pt idx="12">
                  <c:v>0</c:v>
                </c:pt>
                <c:pt idx="13">
                  <c:v>0</c:v>
                </c:pt>
                <c:pt idx="14">
                  <c:v>39.491257162969923</c:v>
                </c:pt>
                <c:pt idx="15">
                  <c:v>0</c:v>
                </c:pt>
                <c:pt idx="16">
                  <c:v>18.398485920298668</c:v>
                </c:pt>
                <c:pt idx="17">
                  <c:v>112.53414332960406</c:v>
                </c:pt>
                <c:pt idx="18">
                  <c:v>0</c:v>
                </c:pt>
                <c:pt idx="19">
                  <c:v>61.220770525177912</c:v>
                </c:pt>
                <c:pt idx="20">
                  <c:v>3.1779458401766401</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205.14253816999999</c:v>
                </c:pt>
                <c:pt idx="15">
                  <c:v>205.14253816999999</c:v>
                </c:pt>
                <c:pt idx="16">
                  <c:v>427.78778261999997</c:v>
                </c:pt>
                <c:pt idx="17">
                  <c:v>427.78778261999997</c:v>
                </c:pt>
                <c:pt idx="18">
                  <c:v>427.78778261999997</c:v>
                </c:pt>
                <c:pt idx="19">
                  <c:v>463.14241986000002</c:v>
                </c:pt>
                <c:pt idx="20">
                  <c:v>463.14241986000002</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2185.0971493400002</c:v>
                </c:pt>
                <c:pt idx="17">
                  <c:v>2185.0971493400002</c:v>
                </c:pt>
                <c:pt idx="18">
                  <c:v>2185.0971493400002</c:v>
                </c:pt>
                <c:pt idx="19">
                  <c:v>2185.0971493400002</c:v>
                </c:pt>
                <c:pt idx="20">
                  <c:v>2185.0971493400002</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94189.334396318824</c:v>
                </c:pt>
                <c:pt idx="1">
                  <c:v>72475.772874863891</c:v>
                </c:pt>
                <c:pt idx="2">
                  <c:v>33342.679837093528</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31568.700438611435</c:v>
                </c:pt>
                <c:pt idx="1">
                  <c:v>24041.22661944756</c:v>
                </c:pt>
                <c:pt idx="2">
                  <c:v>22498.142761243027</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3094.1642676701636</c:v>
                </c:pt>
                <c:pt idx="1">
                  <c:v>1880.6579739047743</c:v>
                </c:pt>
                <c:pt idx="2">
                  <c:v>1806.5502968862393</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73.951942294370269</c:v>
                </c:pt>
                <c:pt idx="1">
                  <c:v>5.4791579379511361</c:v>
                </c:pt>
                <c:pt idx="2">
                  <c:v>102.09822360009468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16025.984224454223</c:v>
                </c:pt>
                <c:pt idx="1">
                  <c:v>15451.134031850554</c:v>
                </c:pt>
                <c:pt idx="2">
                  <c:v>15580.467280305162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720.09736333511512</c:v>
                </c:pt>
                <c:pt idx="1">
                  <c:v>4053.1805951757533</c:v>
                </c:pt>
                <c:pt idx="2">
                  <c:v>10217.847477254296</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29257.451372462012</c:v>
                </c:pt>
                <c:pt idx="1">
                  <c:v>47580.01007472739</c:v>
                </c:pt>
                <c:pt idx="2">
                  <c:v>75118.586658778629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12774.527528157594</c:v>
                </c:pt>
                <c:pt idx="1">
                  <c:v>23139.830433154821</c:v>
                </c:pt>
                <c:pt idx="2">
                  <c:v>50435.081978331473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High DER (DP6)</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125.2070840763439</c:v>
                </c:pt>
                <c:pt idx="1">
                  <c:v>123.80684003047989</c:v>
                </c:pt>
                <c:pt idx="2">
                  <c:v>122.33693211021716</c:v>
                </c:pt>
                <c:pt idx="3">
                  <c:v>118.21317479523951</c:v>
                </c:pt>
                <c:pt idx="4">
                  <c:v>116.55036036633263</c:v>
                </c:pt>
                <c:pt idx="5">
                  <c:v>110.3541094231948</c:v>
                </c:pt>
                <c:pt idx="6">
                  <c:v>114.53882386593885</c:v>
                </c:pt>
                <c:pt idx="7">
                  <c:v>103.30884064638795</c:v>
                </c:pt>
                <c:pt idx="8">
                  <c:v>99.196737554225749</c:v>
                </c:pt>
                <c:pt idx="9">
                  <c:v>101.79572413527546</c:v>
                </c:pt>
                <c:pt idx="10">
                  <c:v>93.864409330132432</c:v>
                </c:pt>
                <c:pt idx="11">
                  <c:v>93.158713938394854</c:v>
                </c:pt>
                <c:pt idx="12">
                  <c:v>95.074540643183056</c:v>
                </c:pt>
                <c:pt idx="13">
                  <c:v>91.874014527504599</c:v>
                </c:pt>
                <c:pt idx="14">
                  <c:v>68.59577846398021</c:v>
                </c:pt>
                <c:pt idx="15">
                  <c:v>64.767120284395077</c:v>
                </c:pt>
                <c:pt idx="16">
                  <c:v>58.805163187463805</c:v>
                </c:pt>
                <c:pt idx="17">
                  <c:v>58.245699523432059</c:v>
                </c:pt>
                <c:pt idx="18">
                  <c:v>59.014384449596122</c:v>
                </c:pt>
                <c:pt idx="19">
                  <c:v>58.505580875064673</c:v>
                </c:pt>
                <c:pt idx="20">
                  <c:v>56.139658149047612</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0.81529694248104079</c:v>
                </c:pt>
                <c:pt idx="1">
                  <c:v>-4.8465274422399034</c:v>
                </c:pt>
                <c:pt idx="2">
                  <c:v>-10.828833424695631</c:v>
                </c:pt>
                <c:pt idx="3">
                  <c:v>-10.089539683851854</c:v>
                </c:pt>
                <c:pt idx="4">
                  <c:v>-57.358211510802676</c:v>
                </c:pt>
                <c:pt idx="5">
                  <c:v>105.18974446555649</c:v>
                </c:pt>
                <c:pt idx="6">
                  <c:v>-16.472904291820669</c:v>
                </c:pt>
                <c:pt idx="7">
                  <c:v>-68.498797751186885</c:v>
                </c:pt>
                <c:pt idx="8">
                  <c:v>-237.22932616985872</c:v>
                </c:pt>
                <c:pt idx="9">
                  <c:v>-303.53218895568807</c:v>
                </c:pt>
                <c:pt idx="10">
                  <c:v>-270.61667400599799</c:v>
                </c:pt>
                <c:pt idx="11">
                  <c:v>-202.16815747500596</c:v>
                </c:pt>
                <c:pt idx="12">
                  <c:v>-124.9990611529015</c:v>
                </c:pt>
                <c:pt idx="13">
                  <c:v>-192.47080903489677</c:v>
                </c:pt>
                <c:pt idx="14">
                  <c:v>-359.52721082822154</c:v>
                </c:pt>
                <c:pt idx="15">
                  <c:v>-569.07598266418881</c:v>
                </c:pt>
                <c:pt idx="16">
                  <c:v>-686.05314508666652</c:v>
                </c:pt>
                <c:pt idx="17">
                  <c:v>-907.20858195762321</c:v>
                </c:pt>
                <c:pt idx="18">
                  <c:v>-865.63667493476169</c:v>
                </c:pt>
                <c:pt idx="19">
                  <c:v>-1047.5338516245965</c:v>
                </c:pt>
                <c:pt idx="20">
                  <c:v>-1334.8462840840739</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5.782865741821297E-9</c:v>
                </c:pt>
                <c:pt idx="1">
                  <c:v>-5.0584979034427988</c:v>
                </c:pt>
                <c:pt idx="2">
                  <c:v>-4.6680226249379757</c:v>
                </c:pt>
                <c:pt idx="3">
                  <c:v>-31.303714036888543</c:v>
                </c:pt>
                <c:pt idx="4">
                  <c:v>-28.876399372468789</c:v>
                </c:pt>
                <c:pt idx="5">
                  <c:v>-26.103780849967478</c:v>
                </c:pt>
                <c:pt idx="6">
                  <c:v>-38.741797058148194</c:v>
                </c:pt>
                <c:pt idx="7">
                  <c:v>-25.419341704174684</c:v>
                </c:pt>
                <c:pt idx="8">
                  <c:v>-37.447977680806645</c:v>
                </c:pt>
                <c:pt idx="9">
                  <c:v>-31.702933045734596</c:v>
                </c:pt>
                <c:pt idx="10">
                  <c:v>-50.473960979194089</c:v>
                </c:pt>
                <c:pt idx="11">
                  <c:v>18.780904346455372</c:v>
                </c:pt>
                <c:pt idx="12">
                  <c:v>74.979858484847284</c:v>
                </c:pt>
                <c:pt idx="13">
                  <c:v>65.20710793670321</c:v>
                </c:pt>
                <c:pt idx="14">
                  <c:v>-404.59529543807105</c:v>
                </c:pt>
                <c:pt idx="15">
                  <c:v>332.75415172504427</c:v>
                </c:pt>
                <c:pt idx="16">
                  <c:v>-74.936081849756647</c:v>
                </c:pt>
                <c:pt idx="17">
                  <c:v>-154.54397983874833</c:v>
                </c:pt>
                <c:pt idx="18">
                  <c:v>73.281337734306362</c:v>
                </c:pt>
                <c:pt idx="19">
                  <c:v>-315.62364244900482</c:v>
                </c:pt>
                <c:pt idx="20">
                  <c:v>-373.64153834094736</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-13.800097916244567</c:v>
                </c:pt>
                <c:pt idx="4">
                  <c:v>-716.75722325941206</c:v>
                </c:pt>
                <c:pt idx="5">
                  <c:v>-437.63756128701914</c:v>
                </c:pt>
                <c:pt idx="6">
                  <c:v>-646.56596594001849</c:v>
                </c:pt>
                <c:pt idx="7">
                  <c:v>-281.75991672120341</c:v>
                </c:pt>
                <c:pt idx="8">
                  <c:v>-233.46586466712102</c:v>
                </c:pt>
                <c:pt idx="9">
                  <c:v>-201.33769645459154</c:v>
                </c:pt>
                <c:pt idx="10">
                  <c:v>-192.26444290121771</c:v>
                </c:pt>
                <c:pt idx="11">
                  <c:v>-1218.8040033205411</c:v>
                </c:pt>
                <c:pt idx="12">
                  <c:v>-1255.097946936402</c:v>
                </c:pt>
                <c:pt idx="13">
                  <c:v>-489.75302458765555</c:v>
                </c:pt>
                <c:pt idx="14">
                  <c:v>-460.87801750003109</c:v>
                </c:pt>
                <c:pt idx="15">
                  <c:v>-456.97698391726271</c:v>
                </c:pt>
                <c:pt idx="16">
                  <c:v>-1890.6249399177782</c:v>
                </c:pt>
                <c:pt idx="17">
                  <c:v>-1736.0999712153359</c:v>
                </c:pt>
                <c:pt idx="18">
                  <c:v>-830.87013774718434</c:v>
                </c:pt>
                <c:pt idx="19">
                  <c:v>-1387.0278439516278</c:v>
                </c:pt>
                <c:pt idx="20">
                  <c:v>-1759.657514687198</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2.4228938855230808E-6</c:v>
                </c:pt>
                <c:pt idx="1">
                  <c:v>5434.9546313137253</c:v>
                </c:pt>
                <c:pt idx="2">
                  <c:v>4874.8774164788629</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9.5369018774363212E-2</c:v>
                </c:pt>
                <c:pt idx="1">
                  <c:v>-2010.0019763143391</c:v>
                </c:pt>
                <c:pt idx="2">
                  <c:v>-2515.3030870562616</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3.4151526051573455E-8</c:v>
                </c:pt>
                <c:pt idx="1">
                  <c:v>612.71238806247811</c:v>
                </c:pt>
                <c:pt idx="2">
                  <c:v>8659.4252735916343</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6.7331640707379847E-8</c:v>
                </c:pt>
                <c:pt idx="1">
                  <c:v>86.742425419944112</c:v>
                </c:pt>
                <c:pt idx="2">
                  <c:v>15780.33824834277</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-7.110429578460753E-9</c:v>
                </c:pt>
                <c:pt idx="1">
                  <c:v>-2668.1828598408465</c:v>
                </c:pt>
                <c:pt idx="2">
                  <c:v>-3309.6169038802582</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0.81529694826383547</c:v>
                </c:pt>
                <c:pt idx="1">
                  <c:v>-513.35507788641007</c:v>
                </c:pt>
                <c:pt idx="2">
                  <c:v>-3468.1453371122207</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2.0501465769484639E-7</c:v>
                </c:pt>
                <c:pt idx="1">
                  <c:v>-1700.180505389857</c:v>
                </c:pt>
                <c:pt idx="2">
                  <c:v>-6556.5595353079116</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-431.94436937280989</c:v>
                </c:pt>
                <c:pt idx="2">
                  <c:v>-20705.167820782153</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19.3952594000001</c:v>
                </c:pt>
                <c:pt idx="15">
                  <c:v>384.24302825000007</c:v>
                </c:pt>
                <c:pt idx="16">
                  <c:v>394.2783858600003</c:v>
                </c:pt>
                <c:pt idx="17">
                  <c:v>394.2783858600003</c:v>
                </c:pt>
                <c:pt idx="18">
                  <c:v>477.95230171000026</c:v>
                </c:pt>
                <c:pt idx="19">
                  <c:v>442.59766447000015</c:v>
                </c:pt>
                <c:pt idx="20">
                  <c:v>442.59766447000015</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-112.67588971000032</c:v>
                </c:pt>
                <c:pt idx="17">
                  <c:v>-112.67588971000032</c:v>
                </c:pt>
                <c:pt idx="18">
                  <c:v>360.09233031999975</c:v>
                </c:pt>
                <c:pt idx="19">
                  <c:v>360.09233031999975</c:v>
                </c:pt>
                <c:pt idx="20">
                  <c:v>360.09233031999975</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6942.4672807799998</c:v>
                </c:pt>
                <c:pt idx="19">
                  <c:v>7012.442190419999</c:v>
                </c:pt>
                <c:pt idx="20">
                  <c:v>7519.62530874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44.820892219999223</c:v>
                </c:pt>
                <c:pt idx="15">
                  <c:v>409.66866106999805</c:v>
                </c:pt>
                <c:pt idx="16">
                  <c:v>281.60249615000066</c:v>
                </c:pt>
                <c:pt idx="17">
                  <c:v>281.60249614999702</c:v>
                </c:pt>
                <c:pt idx="18">
                  <c:v>838.04463202999978</c:v>
                </c:pt>
                <c:pt idx="19">
                  <c:v>802.68999479000195</c:v>
                </c:pt>
                <c:pt idx="20">
                  <c:v>802.68999478999831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12.731360210000275</c:v>
                </c:pt>
                <c:pt idx="7">
                  <c:v>98.532330820000425</c:v>
                </c:pt>
                <c:pt idx="8">
                  <c:v>156.85448465999798</c:v>
                </c:pt>
                <c:pt idx="9">
                  <c:v>96.77399609999884</c:v>
                </c:pt>
                <c:pt idx="10">
                  <c:v>-105.56763314000091</c:v>
                </c:pt>
                <c:pt idx="11">
                  <c:v>577.35592072999862</c:v>
                </c:pt>
                <c:pt idx="12">
                  <c:v>388.67093411999849</c:v>
                </c:pt>
                <c:pt idx="13">
                  <c:v>292.6375258600001</c:v>
                </c:pt>
                <c:pt idx="14">
                  <c:v>2246.9286295399979</c:v>
                </c:pt>
                <c:pt idx="15">
                  <c:v>2230.6692785099949</c:v>
                </c:pt>
                <c:pt idx="16">
                  <c:v>-1620.3737907299983</c:v>
                </c:pt>
                <c:pt idx="17">
                  <c:v>-1011.3737907299983</c:v>
                </c:pt>
                <c:pt idx="18">
                  <c:v>-969.54115223999906</c:v>
                </c:pt>
                <c:pt idx="19">
                  <c:v>-617.93922417000067</c:v>
                </c:pt>
                <c:pt idx="20">
                  <c:v>-617.93922417999784</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-3.5038978599995971</c:v>
                </c:pt>
                <c:pt idx="7">
                  <c:v>-134.32271072999993</c:v>
                </c:pt>
                <c:pt idx="8">
                  <c:v>-119.53536874000019</c:v>
                </c:pt>
                <c:pt idx="9">
                  <c:v>-119.53536874000019</c:v>
                </c:pt>
                <c:pt idx="10">
                  <c:v>-119.53536874000019</c:v>
                </c:pt>
                <c:pt idx="11">
                  <c:v>-1062.6486872599999</c:v>
                </c:pt>
                <c:pt idx="12">
                  <c:v>-377.77886844000204</c:v>
                </c:pt>
                <c:pt idx="13">
                  <c:v>-377.77886844000204</c:v>
                </c:pt>
                <c:pt idx="14">
                  <c:v>-3816.3617426300007</c:v>
                </c:pt>
                <c:pt idx="15">
                  <c:v>-4472.4445844300008</c:v>
                </c:pt>
                <c:pt idx="16">
                  <c:v>-5285.2447047999976</c:v>
                </c:pt>
                <c:pt idx="17">
                  <c:v>-5134.9447047999984</c:v>
                </c:pt>
                <c:pt idx="18">
                  <c:v>-5260.0204682099993</c:v>
                </c:pt>
                <c:pt idx="19">
                  <c:v>-7483.7733293100009</c:v>
                </c:pt>
                <c:pt idx="20">
                  <c:v>-7483.7733293100009</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107.34394696999971</c:v>
                </c:pt>
                <c:pt idx="9">
                  <c:v>107.3439469799996</c:v>
                </c:pt>
                <c:pt idx="10">
                  <c:v>-282.6560530200004</c:v>
                </c:pt>
                <c:pt idx="11">
                  <c:v>1257.6186555599998</c:v>
                </c:pt>
                <c:pt idx="12">
                  <c:v>1613.6947265400004</c:v>
                </c:pt>
                <c:pt idx="13">
                  <c:v>2154.1286242800006</c:v>
                </c:pt>
                <c:pt idx="14">
                  <c:v>2383.471573159999</c:v>
                </c:pt>
                <c:pt idx="15">
                  <c:v>4220.2068781099988</c:v>
                </c:pt>
                <c:pt idx="16">
                  <c:v>5290.95240371</c:v>
                </c:pt>
                <c:pt idx="17">
                  <c:v>5723.4488332099954</c:v>
                </c:pt>
                <c:pt idx="18">
                  <c:v>7390.5119128099996</c:v>
                </c:pt>
                <c:pt idx="19">
                  <c:v>7425.1321852100009</c:v>
                </c:pt>
                <c:pt idx="20">
                  <c:v>7932.3153035299983</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2.4228938855230808E-6</c:v>
                </c:pt>
                <c:pt idx="1">
                  <c:v>393.46790110305301</c:v>
                </c:pt>
                <c:pt idx="2">
                  <c:v>476.88113878924923</c:v>
                </c:pt>
                <c:pt idx="3">
                  <c:v>1870.2891480720427</c:v>
                </c:pt>
                <c:pt idx="4">
                  <c:v>3096.9981982734171</c:v>
                </c:pt>
                <c:pt idx="5">
                  <c:v>3654.6918774508085</c:v>
                </c:pt>
                <c:pt idx="6">
                  <c:v>2377.2118987428548</c:v>
                </c:pt>
                <c:pt idx="7">
                  <c:v>4276.0866021566762</c:v>
                </c:pt>
                <c:pt idx="8">
                  <c:v>3196.8747022264142</c:v>
                </c:pt>
                <c:pt idx="9">
                  <c:v>2172.2206261630636</c:v>
                </c:pt>
                <c:pt idx="10">
                  <c:v>5434.9546313137253</c:v>
                </c:pt>
                <c:pt idx="11">
                  <c:v>-3034.5776091364096</c:v>
                </c:pt>
                <c:pt idx="12">
                  <c:v>-3676.3314849865856</c:v>
                </c:pt>
                <c:pt idx="13">
                  <c:v>-1169.8456843799504</c:v>
                </c:pt>
                <c:pt idx="14">
                  <c:v>-28.288655028365611</c:v>
                </c:pt>
                <c:pt idx="15">
                  <c:v>1096.0265020261795</c:v>
                </c:pt>
                <c:pt idx="16">
                  <c:v>3529.6164661628573</c:v>
                </c:pt>
                <c:pt idx="17">
                  <c:v>3195.1185979306319</c:v>
                </c:pt>
                <c:pt idx="18">
                  <c:v>2558.0260543484765</c:v>
                </c:pt>
                <c:pt idx="19">
                  <c:v>4021.9555975685653</c:v>
                </c:pt>
                <c:pt idx="20">
                  <c:v>4874.8774164788629</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9.5369018774363212E-2</c:v>
                </c:pt>
                <c:pt idx="1">
                  <c:v>-370.17353506063228</c:v>
                </c:pt>
                <c:pt idx="2">
                  <c:v>-426.28281639189299</c:v>
                </c:pt>
                <c:pt idx="3">
                  <c:v>-2322.0924489091994</c:v>
                </c:pt>
                <c:pt idx="4">
                  <c:v>-3822.3657783795097</c:v>
                </c:pt>
                <c:pt idx="5">
                  <c:v>-3062.3322153220797</c:v>
                </c:pt>
                <c:pt idx="6">
                  <c:v>-2554.0867701326824</c:v>
                </c:pt>
                <c:pt idx="7">
                  <c:v>-3698.0844648774146</c:v>
                </c:pt>
                <c:pt idx="8">
                  <c:v>-2614.5013660652876</c:v>
                </c:pt>
                <c:pt idx="9">
                  <c:v>-1942.5388715952176</c:v>
                </c:pt>
                <c:pt idx="10">
                  <c:v>-2010.0019763143391</c:v>
                </c:pt>
                <c:pt idx="11">
                  <c:v>-2398.8276103112548</c:v>
                </c:pt>
                <c:pt idx="12">
                  <c:v>-2344.0120520291275</c:v>
                </c:pt>
                <c:pt idx="13">
                  <c:v>-2170.6500953936084</c:v>
                </c:pt>
                <c:pt idx="14">
                  <c:v>-3591.2656545491081</c:v>
                </c:pt>
                <c:pt idx="15">
                  <c:v>-2821.1216087479042</c:v>
                </c:pt>
                <c:pt idx="16">
                  <c:v>-1132.0495007111604</c:v>
                </c:pt>
                <c:pt idx="17">
                  <c:v>-2642.8342284214996</c:v>
                </c:pt>
                <c:pt idx="18">
                  <c:v>-2400.0802297963528</c:v>
                </c:pt>
                <c:pt idx="19">
                  <c:v>-897.59804543094288</c:v>
                </c:pt>
                <c:pt idx="20">
                  <c:v>-2515.3030870562616</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3.4151526051573455E-8</c:v>
                </c:pt>
                <c:pt idx="1">
                  <c:v>1.208939454954816E-2</c:v>
                </c:pt>
                <c:pt idx="2">
                  <c:v>1.1006224600350833E-2</c:v>
                </c:pt>
                <c:pt idx="3">
                  <c:v>762.93242646649151</c:v>
                </c:pt>
                <c:pt idx="4">
                  <c:v>607.36181231419141</c:v>
                </c:pt>
                <c:pt idx="5">
                  <c:v>577.94955871639058</c:v>
                </c:pt>
                <c:pt idx="6">
                  <c:v>594.18562530585723</c:v>
                </c:pt>
                <c:pt idx="7">
                  <c:v>630.6294196107699</c:v>
                </c:pt>
                <c:pt idx="8">
                  <c:v>585.73507756946856</c:v>
                </c:pt>
                <c:pt idx="9">
                  <c:v>607.38045351969913</c:v>
                </c:pt>
                <c:pt idx="10">
                  <c:v>612.71238806247811</c:v>
                </c:pt>
                <c:pt idx="11">
                  <c:v>6897.6860645255347</c:v>
                </c:pt>
                <c:pt idx="12">
                  <c:v>6765.8833144850314</c:v>
                </c:pt>
                <c:pt idx="13">
                  <c:v>5957.3494228330592</c:v>
                </c:pt>
                <c:pt idx="14">
                  <c:v>6021.870065301965</c:v>
                </c:pt>
                <c:pt idx="15">
                  <c:v>6908.6864840788803</c:v>
                </c:pt>
                <c:pt idx="16">
                  <c:v>6574.520734189342</c:v>
                </c:pt>
                <c:pt idx="17">
                  <c:v>10192.559257949628</c:v>
                </c:pt>
                <c:pt idx="18">
                  <c:v>7842.5503465814199</c:v>
                </c:pt>
                <c:pt idx="19">
                  <c:v>6059.3726862096119</c:v>
                </c:pt>
                <c:pt idx="20">
                  <c:v>8659.4252735916343</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6.7331640707379847E-8</c:v>
                </c:pt>
                <c:pt idx="1">
                  <c:v>0.51339604501581704</c:v>
                </c:pt>
                <c:pt idx="2">
                  <c:v>2.3706129359283779</c:v>
                </c:pt>
                <c:pt idx="3">
                  <c:v>65.601825391131712</c:v>
                </c:pt>
                <c:pt idx="4">
                  <c:v>77.770639521958529</c:v>
                </c:pt>
                <c:pt idx="5">
                  <c:v>46.754033000299593</c:v>
                </c:pt>
                <c:pt idx="6">
                  <c:v>65.378002767570933</c:v>
                </c:pt>
                <c:pt idx="7">
                  <c:v>75.169154651655177</c:v>
                </c:pt>
                <c:pt idx="8">
                  <c:v>79.516143901750198</c:v>
                </c:pt>
                <c:pt idx="9">
                  <c:v>65.638366276814196</c:v>
                </c:pt>
                <c:pt idx="10">
                  <c:v>86.742425419944112</c:v>
                </c:pt>
                <c:pt idx="11">
                  <c:v>1546.3913347705554</c:v>
                </c:pt>
                <c:pt idx="12">
                  <c:v>1445.8772143090264</c:v>
                </c:pt>
                <c:pt idx="13">
                  <c:v>1415.0825225192943</c:v>
                </c:pt>
                <c:pt idx="14">
                  <c:v>4187.1302904725026</c:v>
                </c:pt>
                <c:pt idx="15">
                  <c:v>4341.6130788721593</c:v>
                </c:pt>
                <c:pt idx="16">
                  <c:v>12550.709533194162</c:v>
                </c:pt>
                <c:pt idx="17">
                  <c:v>9985.8808425135103</c:v>
                </c:pt>
                <c:pt idx="18">
                  <c:v>12755.000056832265</c:v>
                </c:pt>
                <c:pt idx="19">
                  <c:v>14944.936515204374</c:v>
                </c:pt>
                <c:pt idx="20">
                  <c:v>15780.33824834277</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-7.110429578460753E-9</c:v>
                </c:pt>
                <c:pt idx="1">
                  <c:v>-17.168030727836594</c:v>
                </c:pt>
                <c:pt idx="2">
                  <c:v>-44.391914598567382</c:v>
                </c:pt>
                <c:pt idx="3">
                  <c:v>-310.49074307916999</c:v>
                </c:pt>
                <c:pt idx="4">
                  <c:v>-267.97997666994888</c:v>
                </c:pt>
                <c:pt idx="5">
                  <c:v>-831.42840506727225</c:v>
                </c:pt>
                <c:pt idx="6">
                  <c:v>-140.04866626831245</c:v>
                </c:pt>
                <c:pt idx="7">
                  <c:v>-678.27922530991418</c:v>
                </c:pt>
                <c:pt idx="8">
                  <c:v>-723.72078745522413</c:v>
                </c:pt>
                <c:pt idx="9">
                  <c:v>-141.14640145452177</c:v>
                </c:pt>
                <c:pt idx="10">
                  <c:v>-2668.1828598408465</c:v>
                </c:pt>
                <c:pt idx="11">
                  <c:v>-826.91894620975654</c:v>
                </c:pt>
                <c:pt idx="12">
                  <c:v>-617.8545975511588</c:v>
                </c:pt>
                <c:pt idx="13">
                  <c:v>-1728.3352094350612</c:v>
                </c:pt>
                <c:pt idx="14">
                  <c:v>-2254.0838019940984</c:v>
                </c:pt>
                <c:pt idx="15">
                  <c:v>-3660.8723272745829</c:v>
                </c:pt>
                <c:pt idx="16">
                  <c:v>-914.33049092471447</c:v>
                </c:pt>
                <c:pt idx="17">
                  <c:v>-2694.431197653299</c:v>
                </c:pt>
                <c:pt idx="18">
                  <c:v>-1531.039683871315</c:v>
                </c:pt>
                <c:pt idx="19">
                  <c:v>-1293.6778592921073</c:v>
                </c:pt>
                <c:pt idx="20">
                  <c:v>-3309.6169038802582</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0.81529694826383547</c:v>
                </c:pt>
                <c:pt idx="1">
                  <c:v>-9.9050253456827022</c:v>
                </c:pt>
                <c:pt idx="2">
                  <c:v>-15.496856049633493</c:v>
                </c:pt>
                <c:pt idx="3">
                  <c:v>-55.193351636984971</c:v>
                </c:pt>
                <c:pt idx="4">
                  <c:v>-802.99183414268418</c:v>
                </c:pt>
                <c:pt idx="5">
                  <c:v>-358.55159767143005</c:v>
                </c:pt>
                <c:pt idx="6">
                  <c:v>-701.78066728998647</c:v>
                </c:pt>
                <c:pt idx="7">
                  <c:v>-375.67805617656541</c:v>
                </c:pt>
                <c:pt idx="8">
                  <c:v>-508.14316851778676</c:v>
                </c:pt>
                <c:pt idx="9">
                  <c:v>-536.57281845601437</c:v>
                </c:pt>
                <c:pt idx="10">
                  <c:v>-513.35507788641007</c:v>
                </c:pt>
                <c:pt idx="11">
                  <c:v>-1402.1912564490913</c:v>
                </c:pt>
                <c:pt idx="12">
                  <c:v>-1305.1171496044553</c:v>
                </c:pt>
                <c:pt idx="13">
                  <c:v>-617.01672568585036</c:v>
                </c:pt>
                <c:pt idx="14">
                  <c:v>-1225.0005237663245</c:v>
                </c:pt>
                <c:pt idx="15">
                  <c:v>-693.29881485640635</c:v>
                </c:pt>
                <c:pt idx="16">
                  <c:v>-2651.6141668542032</c:v>
                </c:pt>
                <c:pt idx="17">
                  <c:v>-2797.8525330117081</c:v>
                </c:pt>
                <c:pt idx="18">
                  <c:v>-1623.2254749476378</c:v>
                </c:pt>
                <c:pt idx="19">
                  <c:v>-2750.1853380252305</c:v>
                </c:pt>
                <c:pt idx="20">
                  <c:v>-3468.1453371122207</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2.0501465769484639E-7</c:v>
                </c:pt>
                <c:pt idx="1">
                  <c:v>-76.706197992738453</c:v>
                </c:pt>
                <c:pt idx="2">
                  <c:v>-72.782956913873932</c:v>
                </c:pt>
                <c:pt idx="3">
                  <c:v>-385.01131504979276</c:v>
                </c:pt>
                <c:pt idx="4">
                  <c:v>-476.69435244812485</c:v>
                </c:pt>
                <c:pt idx="5">
                  <c:v>-1205.4234237303244</c:v>
                </c:pt>
                <c:pt idx="6">
                  <c:v>-869.3306125605086</c:v>
                </c:pt>
                <c:pt idx="7">
                  <c:v>-803.20942840353382</c:v>
                </c:pt>
                <c:pt idx="8">
                  <c:v>-681.40795431908919</c:v>
                </c:pt>
                <c:pt idx="9">
                  <c:v>-903.56488826756686</c:v>
                </c:pt>
                <c:pt idx="10">
                  <c:v>-1700.180505389857</c:v>
                </c:pt>
                <c:pt idx="11">
                  <c:v>-123.4071554198963</c:v>
                </c:pt>
                <c:pt idx="12">
                  <c:v>-648.76235745383019</c:v>
                </c:pt>
                <c:pt idx="13">
                  <c:v>-1103.776220217318</c:v>
                </c:pt>
                <c:pt idx="14">
                  <c:v>4323.7935335594375</c:v>
                </c:pt>
                <c:pt idx="15">
                  <c:v>4708.1338082256261</c:v>
                </c:pt>
                <c:pt idx="16">
                  <c:v>-8888.1252064599394</c:v>
                </c:pt>
                <c:pt idx="17">
                  <c:v>-8104.497124917194</c:v>
                </c:pt>
                <c:pt idx="18">
                  <c:v>-8355.6146112019342</c:v>
                </c:pt>
                <c:pt idx="19">
                  <c:v>-6542.0666702893795</c:v>
                </c:pt>
                <c:pt idx="20">
                  <c:v>-6556.5595353079116</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-20.761218239993468</c:v>
                </c:pt>
                <c:pt idx="5">
                  <c:v>421.30490282076062</c:v>
                </c:pt>
                <c:pt idx="6">
                  <c:v>-152.20829860255253</c:v>
                </c:pt>
                <c:pt idx="7">
                  <c:v>-466.33669737807577</c:v>
                </c:pt>
                <c:pt idx="8">
                  <c:v>-422.52775551175364</c:v>
                </c:pt>
                <c:pt idx="9">
                  <c:v>-350.13307585520306</c:v>
                </c:pt>
                <c:pt idx="10">
                  <c:v>-431.94436937280989</c:v>
                </c:pt>
                <c:pt idx="11">
                  <c:v>-3011.8789730236567</c:v>
                </c:pt>
                <c:pt idx="12">
                  <c:v>-1810.9221739978457</c:v>
                </c:pt>
                <c:pt idx="13">
                  <c:v>-1709.5331892271643</c:v>
                </c:pt>
                <c:pt idx="14">
                  <c:v>-11131.02346968347</c:v>
                </c:pt>
                <c:pt idx="15">
                  <c:v>-12895.054994465325</c:v>
                </c:pt>
                <c:pt idx="16">
                  <c:v>-14924.430291325702</c:v>
                </c:pt>
                <c:pt idx="17">
                  <c:v>-12929.725762566333</c:v>
                </c:pt>
                <c:pt idx="18">
                  <c:v>-13725.67196091685</c:v>
                </c:pt>
                <c:pt idx="19">
                  <c:v>-19803.88873974853</c:v>
                </c:pt>
                <c:pt idx="20">
                  <c:v>-20705.167820782153</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0.96764936974489046</c:v>
                </c:pt>
                <c:pt idx="1">
                  <c:v>-34.978866879284169</c:v>
                </c:pt>
                <c:pt idx="2">
                  <c:v>-43.822160097321785</c:v>
                </c:pt>
                <c:pt idx="3">
                  <c:v>-175.70168881116592</c:v>
                </c:pt>
                <c:pt idx="4">
                  <c:v>-1193.547673991759</c:v>
                </c:pt>
                <c:pt idx="5">
                  <c:v>-605.5188831422779</c:v>
                </c:pt>
                <c:pt idx="6">
                  <c:v>-1104.7956239322725</c:v>
                </c:pt>
                <c:pt idx="7">
                  <c:v>-600.55846103613521</c:v>
                </c:pt>
                <c:pt idx="8">
                  <c:v>-792.21179988668609</c:v>
                </c:pt>
                <c:pt idx="9">
                  <c:v>-778.54743770724463</c:v>
                </c:pt>
                <c:pt idx="10">
                  <c:v>-788.21444864675505</c:v>
                </c:pt>
                <c:pt idx="11">
                  <c:v>-2225.4270317989112</c:v>
                </c:pt>
                <c:pt idx="12">
                  <c:v>-1975.1810759753625</c:v>
                </c:pt>
                <c:pt idx="13">
                  <c:v>-1037.5831320464104</c:v>
                </c:pt>
                <c:pt idx="14">
                  <c:v>-2341.5098776909181</c:v>
                </c:pt>
                <c:pt idx="15">
                  <c:v>-1697.8820408373685</c:v>
                </c:pt>
                <c:pt idx="16">
                  <c:v>-4609.5134856027744</c:v>
                </c:pt>
                <c:pt idx="17">
                  <c:v>-4367.283942367827</c:v>
                </c:pt>
                <c:pt idx="18">
                  <c:v>-3048.4461696742819</c:v>
                </c:pt>
                <c:pt idx="19">
                  <c:v>-4858.9235863122722</c:v>
                </c:pt>
                <c:pt idx="20">
                  <c:v>-5678.6828524784614</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0</c:v>
                </c:pt>
                <c:pt idx="4">
                  <c:v>0.15784967710044384</c:v>
                </c:pt>
                <c:pt idx="5">
                  <c:v>0.62334492200869818</c:v>
                </c:pt>
                <c:pt idx="6">
                  <c:v>2.5529672271480877</c:v>
                </c:pt>
                <c:pt idx="7">
                  <c:v>5.2652297875220029</c:v>
                </c:pt>
                <c:pt idx="8">
                  <c:v>26.181797667278261</c:v>
                </c:pt>
                <c:pt idx="9">
                  <c:v>18.143468599938387</c:v>
                </c:pt>
                <c:pt idx="10">
                  <c:v>-8.791848720061239</c:v>
                </c:pt>
                <c:pt idx="11">
                  <c:v>198.83589021202101</c:v>
                </c:pt>
                <c:pt idx="12">
                  <c:v>255.5125383287716</c:v>
                </c:pt>
                <c:pt idx="13">
                  <c:v>305.37803855952984</c:v>
                </c:pt>
                <c:pt idx="14">
                  <c:v>319.50869479815265</c:v>
                </c:pt>
                <c:pt idx="15">
                  <c:v>493.57445527290474</c:v>
                </c:pt>
                <c:pt idx="16">
                  <c:v>-2.5340246740520342</c:v>
                </c:pt>
                <c:pt idx="17">
                  <c:v>46.619936692730789</c:v>
                </c:pt>
                <c:pt idx="18">
                  <c:v>265.86512315443497</c:v>
                </c:pt>
                <c:pt idx="19">
                  <c:v>139.58605919420143</c:v>
                </c:pt>
                <c:pt idx="20">
                  <c:v>197.21393810555628</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-3.0013325158506632E-11</c:v>
                </c:pt>
                <c:pt idx="1">
                  <c:v>-3.8335201679728925E-9</c:v>
                </c:pt>
                <c:pt idx="2">
                  <c:v>-3.637978807091713E-11</c:v>
                </c:pt>
                <c:pt idx="3">
                  <c:v>-3.637978807091713E-11</c:v>
                </c:pt>
                <c:pt idx="4">
                  <c:v>-3.5208003748721239E-2</c:v>
                </c:pt>
                <c:pt idx="5">
                  <c:v>-0.97822350225987975</c:v>
                </c:pt>
                <c:pt idx="6">
                  <c:v>0.49419704742012982</c:v>
                </c:pt>
                <c:pt idx="7">
                  <c:v>1.9523088070154699</c:v>
                </c:pt>
                <c:pt idx="8">
                  <c:v>5.1732408549055435</c:v>
                </c:pt>
                <c:pt idx="9">
                  <c:v>2.8649785262177829</c:v>
                </c:pt>
                <c:pt idx="10">
                  <c:v>-25.098661275603263</c:v>
                </c:pt>
                <c:pt idx="11">
                  <c:v>-4.6713472786418606</c:v>
                </c:pt>
                <c:pt idx="12">
                  <c:v>-0.50486689916988325</c:v>
                </c:pt>
                <c:pt idx="13">
                  <c:v>-1.5867748278387808</c:v>
                </c:pt>
                <c:pt idx="14">
                  <c:v>255.31804852709183</c:v>
                </c:pt>
                <c:pt idx="15">
                  <c:v>329.89682268913384</c:v>
                </c:pt>
                <c:pt idx="16">
                  <c:v>654.36558852185408</c:v>
                </c:pt>
                <c:pt idx="17">
                  <c:v>1015.6722956247713</c:v>
                </c:pt>
                <c:pt idx="18">
                  <c:v>356.83789830764908</c:v>
                </c:pt>
                <c:pt idx="19">
                  <c:v>314.59114069536463</c:v>
                </c:pt>
                <c:pt idx="20">
                  <c:v>-90.857840824982304</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2.5282050501118647E-5</c:v>
                </c:pt>
                <c:pt idx="1">
                  <c:v>5.2774670351732311</c:v>
                </c:pt>
                <c:pt idx="2">
                  <c:v>9.2055787469612369</c:v>
                </c:pt>
                <c:pt idx="3">
                  <c:v>108.71237276402553</c:v>
                </c:pt>
                <c:pt idx="4">
                  <c:v>134.93720650927116</c:v>
                </c:pt>
                <c:pt idx="5">
                  <c:v>143.9276775493986</c:v>
                </c:pt>
                <c:pt idx="6">
                  <c:v>129.45494513958374</c:v>
                </c:pt>
                <c:pt idx="7">
                  <c:v>168.52110638987324</c:v>
                </c:pt>
                <c:pt idx="8">
                  <c:v>151.41386094168479</c:v>
                </c:pt>
                <c:pt idx="9">
                  <c:v>135.07175400002234</c:v>
                </c:pt>
                <c:pt idx="10">
                  <c:v>254.43747589888108</c:v>
                </c:pt>
                <c:pt idx="11">
                  <c:v>773.56751578619151</c:v>
                </c:pt>
                <c:pt idx="12">
                  <c:v>722.47103023848967</c:v>
                </c:pt>
                <c:pt idx="13">
                  <c:v>690.36666056712079</c:v>
                </c:pt>
                <c:pt idx="14">
                  <c:v>1058.4122233801013</c:v>
                </c:pt>
                <c:pt idx="15">
                  <c:v>1162.9656623283652</c:v>
                </c:pt>
                <c:pt idx="16">
                  <c:v>2465.6669149727559</c:v>
                </c:pt>
                <c:pt idx="17">
                  <c:v>2322.6943706952525</c:v>
                </c:pt>
                <c:pt idx="18">
                  <c:v>2456.5091676500751</c:v>
                </c:pt>
                <c:pt idx="19">
                  <c:v>2698.0943931340853</c:v>
                </c:pt>
                <c:pt idx="20">
                  <c:v>3040.3809791002104</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4.0819045591433678E-4</c:v>
                </c:pt>
                <c:pt idx="1">
                  <c:v>-0.48119801556856601</c:v>
                </c:pt>
                <c:pt idx="2">
                  <c:v>-0.53294751349881153</c:v>
                </c:pt>
                <c:pt idx="3">
                  <c:v>-3.1841058544454199</c:v>
                </c:pt>
                <c:pt idx="4">
                  <c:v>-5.7277625354367956</c:v>
                </c:pt>
                <c:pt idx="5">
                  <c:v>-6.4947262250058202</c:v>
                </c:pt>
                <c:pt idx="6">
                  <c:v>-4.0815756048267531</c:v>
                </c:pt>
                <c:pt idx="7">
                  <c:v>-3.3418659292210577</c:v>
                </c:pt>
                <c:pt idx="8">
                  <c:v>-4.1134680500473451</c:v>
                </c:pt>
                <c:pt idx="9">
                  <c:v>-1.636515584743961</c:v>
                </c:pt>
                <c:pt idx="10">
                  <c:v>-9.0557096273178104</c:v>
                </c:pt>
                <c:pt idx="11">
                  <c:v>26.941766779275554</c:v>
                </c:pt>
                <c:pt idx="12">
                  <c:v>24.873478402715705</c:v>
                </c:pt>
                <c:pt idx="13">
                  <c:v>24.107608589679103</c:v>
                </c:pt>
                <c:pt idx="14">
                  <c:v>65.422564692922833</c:v>
                </c:pt>
                <c:pt idx="15">
                  <c:v>73.343391349217427</c:v>
                </c:pt>
                <c:pt idx="16">
                  <c:v>147.30975222104973</c:v>
                </c:pt>
                <c:pt idx="17">
                  <c:v>129.910195281749</c:v>
                </c:pt>
                <c:pt idx="18">
                  <c:v>155.49323320922906</c:v>
                </c:pt>
                <c:pt idx="19">
                  <c:v>181.48340538301647</c:v>
                </c:pt>
                <c:pt idx="20">
                  <c:v>193.92827225070505</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-58.351594658530466</c:v>
                </c:pt>
                <c:pt idx="15">
                  <c:v>-58.35159465853063</c:v>
                </c:pt>
                <c:pt idx="16">
                  <c:v>-229.69889448949209</c:v>
                </c:pt>
                <c:pt idx="17">
                  <c:v>-229.69889448949206</c:v>
                </c:pt>
                <c:pt idx="18">
                  <c:v>-242.8869049313243</c:v>
                </c:pt>
                <c:pt idx="19">
                  <c:v>-309.81430471311506</c:v>
                </c:pt>
                <c:pt idx="20">
                  <c:v>-309.81430471311506</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0</c:v>
                </c:pt>
                <c:pt idx="3">
                  <c:v>7.8459747124068873</c:v>
                </c:pt>
                <c:pt idx="4">
                  <c:v>0</c:v>
                </c:pt>
                <c:pt idx="5">
                  <c:v>0</c:v>
                </c:pt>
                <c:pt idx="6">
                  <c:v>0</c:v>
                </c:pt>
                <c:pt idx="7">
                  <c:v>0</c:v>
                </c:pt>
                <c:pt idx="8">
                  <c:v>27.684053388551483</c:v>
                </c:pt>
                <c:pt idx="9">
                  <c:v>0</c:v>
                </c:pt>
                <c:pt idx="10">
                  <c:v>0</c:v>
                </c:pt>
                <c:pt idx="11">
                  <c:v>12.333856084405891</c:v>
                </c:pt>
                <c:pt idx="12">
                  <c:v>25.320738910071675</c:v>
                </c:pt>
                <c:pt idx="13">
                  <c:v>19.826417362447078</c:v>
                </c:pt>
                <c:pt idx="14">
                  <c:v>-16.62722488064216</c:v>
                </c:pt>
                <c:pt idx="15">
                  <c:v>56.383637958540433</c:v>
                </c:pt>
                <c:pt idx="16">
                  <c:v>8.5500313968359016</c:v>
                </c:pt>
                <c:pt idx="17">
                  <c:v>-66.714795778569254</c:v>
                </c:pt>
                <c:pt idx="18">
                  <c:v>92.561203029136479</c:v>
                </c:pt>
                <c:pt idx="19">
                  <c:v>-40.59729208289329</c:v>
                </c:pt>
                <c:pt idx="20">
                  <c:v>7.5025959560901363</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4.3347247640213027E-4</c:v>
                </c:pt>
                <c:pt idx="1">
                  <c:v>-3.2420504661139908</c:v>
                </c:pt>
                <c:pt idx="2">
                  <c:v>0.6343117515408192</c:v>
                </c:pt>
                <c:pt idx="3">
                  <c:v>-24.15932089756771</c:v>
                </c:pt>
                <c:pt idx="4">
                  <c:v>-160.57836651003566</c:v>
                </c:pt>
                <c:pt idx="5">
                  <c:v>-152.945921439008</c:v>
                </c:pt>
                <c:pt idx="6">
                  <c:v>-163.12946779410552</c:v>
                </c:pt>
                <c:pt idx="7">
                  <c:v>-122.18553334321879</c:v>
                </c:pt>
                <c:pt idx="8">
                  <c:v>-90.315795951351902</c:v>
                </c:pt>
                <c:pt idx="9">
                  <c:v>-143.8079470410517</c:v>
                </c:pt>
                <c:pt idx="10">
                  <c:v>-214.04360417636593</c:v>
                </c:pt>
                <c:pt idx="11">
                  <c:v>426.33697498671802</c:v>
                </c:pt>
                <c:pt idx="12">
                  <c:v>447.00221238434472</c:v>
                </c:pt>
                <c:pt idx="13">
                  <c:v>456.74357530474003</c:v>
                </c:pt>
                <c:pt idx="14">
                  <c:v>739.76431074390769</c:v>
                </c:pt>
                <c:pt idx="15">
                  <c:v>1175.3639971310654</c:v>
                </c:pt>
                <c:pt idx="16">
                  <c:v>2156.8022307910737</c:v>
                </c:pt>
                <c:pt idx="17">
                  <c:v>2328.0533555337774</c:v>
                </c:pt>
                <c:pt idx="18">
                  <c:v>2200.9353089883166</c:v>
                </c:pt>
                <c:pt idx="19">
                  <c:v>2100.0770093469228</c:v>
                </c:pt>
                <c:pt idx="20">
                  <c:v>2157.8580121939735</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19.395259400000015</c:v>
                </c:pt>
                <c:pt idx="15">
                  <c:v>384.24302824999995</c:v>
                </c:pt>
                <c:pt idx="16">
                  <c:v>394.27838586000013</c:v>
                </c:pt>
                <c:pt idx="17">
                  <c:v>394.27838586000013</c:v>
                </c:pt>
                <c:pt idx="18">
                  <c:v>477.95230171000009</c:v>
                </c:pt>
                <c:pt idx="19">
                  <c:v>442.59766447000004</c:v>
                </c:pt>
                <c:pt idx="20">
                  <c:v>442.59766447000004</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-112.67588971000032</c:v>
                </c:pt>
                <c:pt idx="17">
                  <c:v>-112.67588971000032</c:v>
                </c:pt>
                <c:pt idx="18">
                  <c:v>360.09233031999975</c:v>
                </c:pt>
                <c:pt idx="19">
                  <c:v>360.09233031999975</c:v>
                </c:pt>
                <c:pt idx="20">
                  <c:v>360.09233031999975</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High DER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101</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102</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103</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106</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84270.491009751015</v>
      </c>
      <c r="J21" s="79">
        <f t="shared" ref="J21:AD21" si="2">SUM(J13:J20)</f>
        <v>6796.6151869303631</v>
      </c>
      <c r="K21" s="79">
        <f t="shared" si="2"/>
        <v>6897.9527340857794</v>
      </c>
      <c r="L21" s="79">
        <f t="shared" si="2"/>
        <v>6516.9033275190932</v>
      </c>
      <c r="M21" s="16">
        <f t="shared" si="2"/>
        <v>7884.7501540034727</v>
      </c>
      <c r="N21" s="16">
        <f t="shared" si="2"/>
        <v>6753.2616797716828</v>
      </c>
      <c r="O21" s="16">
        <f t="shared" si="2"/>
        <v>6937.2307324406165</v>
      </c>
      <c r="P21" s="16">
        <f t="shared" si="2"/>
        <v>7550.9135137485455</v>
      </c>
      <c r="Q21" s="16">
        <f t="shared" si="2"/>
        <v>6978.7733441446444</v>
      </c>
      <c r="R21" s="16">
        <f t="shared" si="2"/>
        <v>7068.9505130693942</v>
      </c>
      <c r="S21" s="16">
        <f t="shared" si="2"/>
        <v>7545.0918661516334</v>
      </c>
      <c r="T21" s="16">
        <f t="shared" si="2"/>
        <v>7627.7232554619677</v>
      </c>
      <c r="U21" s="16">
        <f t="shared" si="2"/>
        <v>8600.7850839186813</v>
      </c>
      <c r="V21" s="16">
        <f t="shared" si="2"/>
        <v>7634.6522678752362</v>
      </c>
      <c r="W21" s="16">
        <f t="shared" si="2"/>
        <v>7594.8620226034473</v>
      </c>
      <c r="X21" s="16">
        <f t="shared" si="2"/>
        <v>9258.0855016769274</v>
      </c>
      <c r="Y21" s="16">
        <f t="shared" si="2"/>
        <v>9373.4922438161757</v>
      </c>
      <c r="Z21" s="16">
        <f t="shared" si="2"/>
        <v>12105.264559893831</v>
      </c>
      <c r="AA21" s="16">
        <f t="shared" si="2"/>
        <v>10926.995888725723</v>
      </c>
      <c r="AB21" s="16">
        <f t="shared" si="2"/>
        <v>10874.362732638483</v>
      </c>
      <c r="AC21" s="16">
        <f t="shared" si="2"/>
        <v>11891.2058034374</v>
      </c>
      <c r="AD21" s="16">
        <f t="shared" si="2"/>
        <v>10932.23663758668</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118</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119</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121</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122</v>
      </c>
      <c r="I42" s="1">
        <f>SUM(I32:I37,I44)</f>
        <v>45144.434692201758</v>
      </c>
      <c r="J42" s="1">
        <f t="shared" ref="J42:AC42" si="3">SUM(J32:J37,J44)</f>
        <v>44799.916287517728</v>
      </c>
      <c r="K42" s="1">
        <f t="shared" si="3"/>
        <v>44033.079407019839</v>
      </c>
      <c r="L42" s="1">
        <f t="shared" si="3"/>
        <v>47162.243001747083</v>
      </c>
      <c r="M42" s="1">
        <f t="shared" si="3"/>
        <v>48122.598727312106</v>
      </c>
      <c r="N42" s="1">
        <f t="shared" si="3"/>
        <v>48965.364315371815</v>
      </c>
      <c r="O42" s="1">
        <f t="shared" si="3"/>
        <v>49490.849108296985</v>
      </c>
      <c r="P42" s="1">
        <f t="shared" si="3"/>
        <v>49415.288021518252</v>
      </c>
      <c r="Q42" s="1">
        <f t="shared" si="3"/>
        <v>49211.596881509155</v>
      </c>
      <c r="R42" s="1">
        <f t="shared" si="3"/>
        <v>49740.078745999162</v>
      </c>
      <c r="S42" s="1">
        <f t="shared" si="3"/>
        <v>50467.628720964778</v>
      </c>
      <c r="T42" s="1">
        <f t="shared" si="3"/>
        <v>49281.448502461055</v>
      </c>
      <c r="U42" s="1">
        <f t="shared" si="3"/>
        <v>49886.005610327687</v>
      </c>
      <c r="V42" s="1">
        <f t="shared" si="3"/>
        <v>51111.338797052726</v>
      </c>
      <c r="W42" s="1">
        <f t="shared" si="3"/>
        <v>46825.193640748563</v>
      </c>
      <c r="X42" s="1">
        <f t="shared" si="3"/>
        <v>48570.794826604404</v>
      </c>
      <c r="Y42" s="1">
        <f t="shared" si="3"/>
        <v>49015.763919013116</v>
      </c>
      <c r="Z42" s="1">
        <f t="shared" si="3"/>
        <v>50027.914407503966</v>
      </c>
      <c r="AA42" s="1">
        <f t="shared" si="3"/>
        <v>51090.529524315389</v>
      </c>
      <c r="AB42" s="1">
        <f t="shared" si="3"/>
        <v>51630.917666453679</v>
      </c>
      <c r="AC42" s="1">
        <f t="shared" si="3"/>
        <v>52716.641005998368</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113</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114</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115</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116</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117</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118</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119</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120</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121</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274</v>
      </c>
    </row>
    <row r="62" spans="8:32">
      <c r="H62" s="69" t="s">
        <v>125</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126</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113</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114</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115</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116</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117</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118</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119</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120</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121</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274</v>
      </c>
    </row>
    <row r="85" spans="1:30">
      <c r="H85" s="69" t="s">
        <v>125</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126</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123</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118</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129</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118</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118</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121</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122</v>
      </c>
      <c r="I177" s="1">
        <f>SUM(I167:I172,I179)</f>
        <v>647.45169524350638</v>
      </c>
      <c r="J177" s="1">
        <f t="shared" ref="J177:AC177" si="4">SUM(J167:J172,J179)</f>
        <v>302.93329055947777</v>
      </c>
      <c r="K177" s="1">
        <f t="shared" si="4"/>
        <v>-463.90358993840596</v>
      </c>
      <c r="L177" s="1">
        <f t="shared" si="4"/>
        <v>2665.2600047888318</v>
      </c>
      <c r="M177" s="1">
        <f t="shared" si="4"/>
        <v>3625.6157303538589</v>
      </c>
      <c r="N177" s="1">
        <f t="shared" si="4"/>
        <v>4468.3813184135743</v>
      </c>
      <c r="O177" s="1">
        <f t="shared" si="4"/>
        <v>4993.8661113387361</v>
      </c>
      <c r="P177" s="1">
        <f t="shared" si="4"/>
        <v>4918.3050245600025</v>
      </c>
      <c r="Q177" s="1">
        <f t="shared" si="4"/>
        <v>4714.6138845509067</v>
      </c>
      <c r="R177" s="1">
        <f t="shared" si="4"/>
        <v>5243.0957490409128</v>
      </c>
      <c r="S177" s="1">
        <f t="shared" si="4"/>
        <v>5970.6457240065356</v>
      </c>
      <c r="T177" s="1">
        <f t="shared" si="4"/>
        <v>4784.4655055028088</v>
      </c>
      <c r="U177" s="1">
        <f t="shared" si="4"/>
        <v>5389.022613369445</v>
      </c>
      <c r="V177" s="1">
        <f t="shared" si="4"/>
        <v>6614.3558000944759</v>
      </c>
      <c r="W177" s="1">
        <f t="shared" si="4"/>
        <v>2328.210643790324</v>
      </c>
      <c r="X177" s="1">
        <f t="shared" si="4"/>
        <v>4073.8118296461566</v>
      </c>
      <c r="Y177" s="1">
        <f t="shared" si="4"/>
        <v>4518.7809220548752</v>
      </c>
      <c r="Z177" s="1">
        <f t="shared" si="4"/>
        <v>5530.9314105457197</v>
      </c>
      <c r="AA177" s="1">
        <f t="shared" si="4"/>
        <v>6593.5465273571381</v>
      </c>
      <c r="AB177" s="1">
        <f t="shared" si="4"/>
        <v>7133.9346694954365</v>
      </c>
      <c r="AC177" s="1">
        <f t="shared" si="4"/>
        <v>8219.6580090401239</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High DER (DP6)</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11128.346396307066</v>
      </c>
      <c r="J13" s="14"/>
      <c r="K13" s="14">
        <f>SUMIFS(BuildCost_2!C:C,BuildCost_2!$A:$A,$B$10)/1000</f>
        <v>0</v>
      </c>
      <c r="L13" s="14">
        <f>SUMIFS(BuildCost_2!D:D,BuildCost_2!$A:$A,$B$10)/1000</f>
        <v>236.86404623101794</v>
      </c>
      <c r="M13" s="14">
        <f>SUMIFS(BuildCost_2!E:E,BuildCost_2!$A:$A,$B$10)/1000</f>
        <v>251.1697896332702</v>
      </c>
      <c r="N13" s="14">
        <f>SUMIFS(BuildCost_2!F:F,BuildCost_2!$A:$A,$B$10)/1000</f>
        <v>268.16790935178921</v>
      </c>
      <c r="O13" s="14">
        <f>SUMIFS(BuildCost_2!G:G,BuildCost_2!$A:$A,$B$10)/1000</f>
        <v>295.8505224456448</v>
      </c>
      <c r="P13" s="14">
        <f>SUMIFS(BuildCost_2!H:H,BuildCost_2!$A:$A,$B$10)/1000</f>
        <v>430.7593833531717</v>
      </c>
      <c r="Q13" s="14">
        <f>SUMIFS(BuildCost_2!I:I,BuildCost_2!$A:$A,$B$10)/1000</f>
        <v>596.68768411817052</v>
      </c>
      <c r="R13" s="14">
        <f>SUMIFS(BuildCost_2!J:J,BuildCost_2!$A:$A,$B$10)/1000</f>
        <v>831.42955132885641</v>
      </c>
      <c r="S13" s="14">
        <f>SUMIFS(BuildCost_2!K:K,BuildCost_2!$A:$A,$B$10)/1000</f>
        <v>969.31998328663826</v>
      </c>
      <c r="T13" s="14">
        <f>SUMIFS(BuildCost_2!L:L,BuildCost_2!$A:$A,$B$10)/1000</f>
        <v>980.26215119137055</v>
      </c>
      <c r="U13" s="14">
        <f>SUMIFS(BuildCost_2!M:M,BuildCost_2!$A:$A,$B$10)/1000</f>
        <v>1007.1974685113667</v>
      </c>
      <c r="V13" s="14">
        <f>SUMIFS(BuildCost_2!N:N,BuildCost_2!$A:$A,$B$10)/1000</f>
        <v>1167.5861203827535</v>
      </c>
      <c r="W13" s="14">
        <f>SUMIFS(BuildCost_2!O:O,BuildCost_2!$A:$A,$B$10)/1000</f>
        <v>1204.9819844621136</v>
      </c>
      <c r="X13" s="14">
        <f>SUMIFS(BuildCost_2!P:P,BuildCost_2!$A:$A,$B$10)/1000</f>
        <v>1217.2854237140252</v>
      </c>
      <c r="Y13" s="14">
        <f>SUMIFS(BuildCost_2!Q:Q,BuildCost_2!$A:$A,$B$10)/1000</f>
        <v>2114.0507891860543</v>
      </c>
      <c r="Z13" s="14">
        <f>SUMIFS(BuildCost_2!R:R,BuildCost_2!$A:$A,$B$10)/1000</f>
        <v>2223.1516779954309</v>
      </c>
      <c r="AA13" s="14">
        <f>SUMIFS(BuildCost_2!S:S,BuildCost_2!$A:$A,$B$10)/1000</f>
        <v>2970.433401350077</v>
      </c>
      <c r="AB13" s="14">
        <f>SUMIFS(BuildCost_2!T:T,BuildCost_2!$A:$A,$B$10)/1000</f>
        <v>2970.433401350077</v>
      </c>
      <c r="AC13" s="14">
        <f>SUMIFS(BuildCost_2!U:U,BuildCost_2!$A:$A,$B$10)/1000</f>
        <v>3057.1872719799089</v>
      </c>
      <c r="AD13" s="14">
        <f>SUMIFS(BuildCost_2!V:V,BuildCost_2!$A:$A,$B$10)/1000</f>
        <v>3283.8716157485369</v>
      </c>
      <c r="AE13" s="14">
        <f>SUMIFS(BuildCost_2!W:W,BuildCost_2!$A:$A,$B$10)/1000</f>
        <v>3283.8716157485369</v>
      </c>
    </row>
    <row r="14" spans="1:31">
      <c r="F14" s="42"/>
      <c r="H14" s="69" t="s">
        <v>101</v>
      </c>
      <c r="I14" s="14">
        <f t="shared" si="0"/>
        <v>34667.394499640315</v>
      </c>
      <c r="J14" s="14"/>
      <c r="K14" s="14">
        <f>SUMIFS(FOMCost_2!C:C,FOMCost_2!$A:$A,$B$10)/1000</f>
        <v>3663.362978585114</v>
      </c>
      <c r="L14" s="14">
        <f>SUMIFS(FOMCost_2!D:D,FOMCost_2!$A:$A,$B$10)/1000</f>
        <v>3462.9362879901464</v>
      </c>
      <c r="M14" s="14">
        <f>SUMIFS(FOMCost_2!E:E,FOMCost_2!$A:$A,$B$10)/1000</f>
        <v>2836.6928691458943</v>
      </c>
      <c r="N14" s="14">
        <f>SUMIFS(FOMCost_2!F:F,FOMCost_2!$A:$A,$B$10)/1000</f>
        <v>4529.9183535960447</v>
      </c>
      <c r="O14" s="14">
        <f>SUMIFS(FOMCost_2!G:G,FOMCost_2!$A:$A,$B$10)/1000</f>
        <v>3410.9812237069236</v>
      </c>
      <c r="P14" s="14">
        <f>SUMIFS(FOMCost_2!H:H,FOMCost_2!$A:$A,$B$10)/1000</f>
        <v>3527.2097547740209</v>
      </c>
      <c r="Q14" s="14">
        <f>SUMIFS(FOMCost_2!I:I,FOMCost_2!$A:$A,$B$10)/1000</f>
        <v>3806.635595795713</v>
      </c>
      <c r="R14" s="14">
        <f>SUMIFS(FOMCost_2!J:J,FOMCost_2!$A:$A,$B$10)/1000</f>
        <v>2974.124082475364</v>
      </c>
      <c r="S14" s="14">
        <f>SUMIFS(FOMCost_2!K:K,FOMCost_2!$A:$A,$B$10)/1000</f>
        <v>2878.8604296118515</v>
      </c>
      <c r="T14" s="14">
        <f>SUMIFS(FOMCost_2!L:L,FOMCost_2!$A:$A,$B$10)/1000</f>
        <v>3464.6967841929263</v>
      </c>
      <c r="U14" s="14">
        <f>SUMIFS(FOMCost_2!M:M,FOMCost_2!$A:$A,$B$10)/1000</f>
        <v>3586.4981475790164</v>
      </c>
      <c r="V14" s="14">
        <f>SUMIFS(FOMCost_2!N:N,FOMCost_2!$A:$A,$B$10)/1000</f>
        <v>3171.4900450824593</v>
      </c>
      <c r="W14" s="14">
        <f>SUMIFS(FOMCost_2!O:O,FOMCost_2!$A:$A,$B$10)/1000</f>
        <v>2605.348529837624</v>
      </c>
      <c r="X14" s="14">
        <f>SUMIFS(FOMCost_2!P:P,FOMCost_2!$A:$A,$B$10)/1000</f>
        <v>2606.9020253662748</v>
      </c>
      <c r="Y14" s="14">
        <f>SUMIFS(FOMCost_2!Q:Q,FOMCost_2!$A:$A,$B$10)/1000</f>
        <v>2585.0209228380131</v>
      </c>
      <c r="Z14" s="14">
        <f>SUMIFS(FOMCost_2!R:R,FOMCost_2!$A:$A,$B$10)/1000</f>
        <v>2999.2501101662838</v>
      </c>
      <c r="AA14" s="14">
        <f>SUMIFS(FOMCost_2!S:S,FOMCost_2!$A:$A,$B$10)/1000</f>
        <v>3511.7671501691548</v>
      </c>
      <c r="AB14" s="14">
        <f>SUMIFS(FOMCost_2!T:T,FOMCost_2!$A:$A,$B$10)/1000</f>
        <v>2637.9871097297796</v>
      </c>
      <c r="AC14" s="14">
        <f>SUMIFS(FOMCost_2!U:U,FOMCost_2!$A:$A,$B$10)/1000</f>
        <v>2614.8068476286298</v>
      </c>
      <c r="AD14" s="14">
        <f>SUMIFS(FOMCost_2!V:V,FOMCost_2!$A:$A,$B$10)/1000</f>
        <v>3282.7891281119028</v>
      </c>
      <c r="AE14" s="14">
        <f>SUMIFS(FOMCost_2!W:W,FOMCost_2!$A:$A,$B$10)/1000</f>
        <v>2635.968942461669</v>
      </c>
    </row>
    <row r="15" spans="1:31">
      <c r="F15" s="42"/>
      <c r="H15" s="69" t="s">
        <v>102</v>
      </c>
      <c r="I15" s="14">
        <f t="shared" si="0"/>
        <v>21240.767923207761</v>
      </c>
      <c r="J15" s="14"/>
      <c r="K15" s="14">
        <f>SUMIFS(FuelCost_2!C:C,FuelCost_2!$A:$A,$B$10)/1000</f>
        <v>2379.3923996178451</v>
      </c>
      <c r="L15" s="14">
        <f>SUMIFS(FuelCost_2!D:D,FuelCost_2!$A:$A,$B$10)/1000</f>
        <v>2334.2478513815363</v>
      </c>
      <c r="M15" s="14">
        <f>SUMIFS(FuelCost_2!E:E,FuelCost_2!$A:$A,$B$10)/1000</f>
        <v>2412.2001308764193</v>
      </c>
      <c r="N15" s="14">
        <f>SUMIFS(FuelCost_2!F:F,FuelCost_2!$A:$A,$B$10)/1000</f>
        <v>2224.5706438655643</v>
      </c>
      <c r="O15" s="14">
        <f>SUMIFS(FuelCost_2!G:G,FuelCost_2!$A:$A,$B$10)/1000</f>
        <v>2187.6720528132096</v>
      </c>
      <c r="P15" s="14">
        <f>SUMIFS(FuelCost_2!H:H,FuelCost_2!$A:$A,$B$10)/1000</f>
        <v>2116.3742850809149</v>
      </c>
      <c r="Q15" s="14">
        <f>SUMIFS(FuelCost_2!I:I,FuelCost_2!$A:$A,$B$10)/1000</f>
        <v>2317.2103314491924</v>
      </c>
      <c r="R15" s="14">
        <f>SUMIFS(FuelCost_2!J:J,FuelCost_2!$A:$A,$B$10)/1000</f>
        <v>2123.3202504746159</v>
      </c>
      <c r="S15" s="14">
        <f>SUMIFS(FuelCost_2!K:K,FuelCost_2!$A:$A,$B$10)/1000</f>
        <v>2042.7654621332906</v>
      </c>
      <c r="T15" s="14">
        <f>SUMIFS(FuelCost_2!L:L,FuelCost_2!$A:$A,$B$10)/1000</f>
        <v>2183.4584686934331</v>
      </c>
      <c r="U15" s="14">
        <f>SUMIFS(FuelCost_2!M:M,FuelCost_2!$A:$A,$B$10)/1000</f>
        <v>2068.9428135222824</v>
      </c>
      <c r="V15" s="14">
        <f>SUMIFS(FuelCost_2!N:N,FuelCost_2!$A:$A,$B$10)/1000</f>
        <v>2043.5832386773573</v>
      </c>
      <c r="W15" s="14">
        <f>SUMIFS(FuelCost_2!O:O,FuelCost_2!$A:$A,$B$10)/1000</f>
        <v>2100.8595609569238</v>
      </c>
      <c r="X15" s="14">
        <f>SUMIFS(FuelCost_2!P:P,FuelCost_2!$A:$A,$B$10)/1000</f>
        <v>2047.6331503415465</v>
      </c>
      <c r="Y15" s="14">
        <f>SUMIFS(FuelCost_2!Q:Q,FuelCost_2!$A:$A,$B$10)/1000</f>
        <v>1373.8718455981038</v>
      </c>
      <c r="Z15" s="14">
        <f>SUMIFS(FuelCost_2!R:R,FuelCost_2!$A:$A,$B$10)/1000</f>
        <v>1288.4347098915671</v>
      </c>
      <c r="AA15" s="14">
        <f>SUMIFS(FuelCost_2!S:S,FuelCost_2!$A:$A,$B$10)/1000</f>
        <v>1452.7263471575905</v>
      </c>
      <c r="AB15" s="14">
        <f>SUMIFS(FuelCost_2!T:T,FuelCost_2!$A:$A,$B$10)/1000</f>
        <v>1119.1401767788125</v>
      </c>
      <c r="AC15" s="14">
        <f>SUMIFS(FuelCost_2!U:U,FuelCost_2!$A:$A,$B$10)/1000</f>
        <v>1135.3902973737218</v>
      </c>
      <c r="AD15" s="14">
        <f>SUMIFS(FuelCost_2!V:V,FuelCost_2!$A:$A,$B$10)/1000</f>
        <v>1336.8176945939547</v>
      </c>
      <c r="AE15" s="14">
        <f>SUMIFS(FuelCost_2!W:W,FuelCost_2!$A:$A,$B$10)/1000</f>
        <v>1042.8274736223902</v>
      </c>
    </row>
    <row r="16" spans="1:31">
      <c r="F16" s="42"/>
      <c r="H16" s="69" t="s">
        <v>103</v>
      </c>
      <c r="I16" s="14">
        <f t="shared" si="0"/>
        <v>7231.7600025795773</v>
      </c>
      <c r="J16" s="14"/>
      <c r="K16" s="14">
        <f>SUMIFS(VOMCost_2!C:C,VOMCost_2!$A:$A,$B$10)/1000</f>
        <v>753.85937525492682</v>
      </c>
      <c r="L16" s="14">
        <f>SUMIFS(VOMCost_2!D:D,VOMCost_2!$A:$A,$B$10)/1000</f>
        <v>729.95597756262771</v>
      </c>
      <c r="M16" s="14">
        <f>SUMIFS(VOMCost_2!E:E,VOMCost_2!$A:$A,$B$10)/1000</f>
        <v>724.39117994664286</v>
      </c>
      <c r="N16" s="14">
        <f>SUMIFS(VOMCost_2!F:F,VOMCost_2!$A:$A,$B$10)/1000</f>
        <v>732.0827681817284</v>
      </c>
      <c r="O16" s="14">
        <f>SUMIFS(VOMCost_2!G:G,VOMCost_2!$A:$A,$B$10)/1000</f>
        <v>713.24482068766645</v>
      </c>
      <c r="P16" s="14">
        <f>SUMIFS(VOMCost_2!H:H,VOMCost_2!$A:$A,$B$10)/1000</f>
        <v>709.62826201731605</v>
      </c>
      <c r="Q16" s="14">
        <f>SUMIFS(VOMCost_2!I:I,VOMCost_2!$A:$A,$B$10)/1000</f>
        <v>685.77839410509193</v>
      </c>
      <c r="R16" s="14">
        <f>SUMIFS(VOMCost_2!J:J,VOMCost_2!$A:$A,$B$10)/1000</f>
        <v>696.69037890593916</v>
      </c>
      <c r="S16" s="14">
        <f>SUMIFS(VOMCost_2!K:K,VOMCost_2!$A:$A,$B$10)/1000</f>
        <v>683.03677659561458</v>
      </c>
      <c r="T16" s="14">
        <f>SUMIFS(VOMCost_2!L:L,VOMCost_2!$A:$A,$B$10)/1000</f>
        <v>671.16869986758013</v>
      </c>
      <c r="U16" s="14">
        <f>SUMIFS(VOMCost_2!M:M,VOMCost_2!$A:$A,$B$10)/1000</f>
        <v>676.45684288996222</v>
      </c>
      <c r="V16" s="14">
        <f>SUMIFS(VOMCost_2!N:N,VOMCost_2!$A:$A,$B$10)/1000</f>
        <v>655.12781629000767</v>
      </c>
      <c r="W16" s="14">
        <f>SUMIFS(VOMCost_2!O:O,VOMCost_2!$A:$A,$B$10)/1000</f>
        <v>655.44333090902421</v>
      </c>
      <c r="X16" s="14">
        <f>SUMIFS(VOMCost_2!P:P,VOMCost_2!$A:$A,$B$10)/1000</f>
        <v>663.41963120297294</v>
      </c>
      <c r="Y16" s="14">
        <f>SUMIFS(VOMCost_2!Q:Q,VOMCost_2!$A:$A,$B$10)/1000</f>
        <v>616.49127573645933</v>
      </c>
      <c r="Z16" s="14">
        <f>SUMIFS(VOMCost_2!R:R,VOMCost_2!$A:$A,$B$10)/1000</f>
        <v>615.18885678829531</v>
      </c>
      <c r="AA16" s="14">
        <f>SUMIFS(VOMCost_2!S:S,VOMCost_2!$A:$A,$B$10)/1000</f>
        <v>594.71267229206308</v>
      </c>
      <c r="AB16" s="14">
        <f>SUMIFS(VOMCost_2!T:T,VOMCost_2!$A:$A,$B$10)/1000</f>
        <v>622.53808055046488</v>
      </c>
      <c r="AC16" s="14">
        <f>SUMIFS(VOMCost_2!U:U,VOMCost_2!$A:$A,$B$10)/1000</f>
        <v>615.72480968542959</v>
      </c>
      <c r="AD16" s="14">
        <f>SUMIFS(VOMCost_2!V:V,VOMCost_2!$A:$A,$B$10)/1000</f>
        <v>606.94090697870956</v>
      </c>
      <c r="AE16" s="14">
        <f>SUMIFS(VOMCost_2!W:W,VOMCost_2!$A:$A,$B$10)/1000</f>
        <v>601.51423620650473</v>
      </c>
    </row>
    <row r="17" spans="1:31">
      <c r="F17" s="42"/>
      <c r="H17" s="69" t="s">
        <v>104</v>
      </c>
      <c r="I17" s="14">
        <f t="shared" si="0"/>
        <v>456.69761172808057</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0.53301702592783307</v>
      </c>
      <c r="Q17" s="14">
        <f>SUMIFS(REZTxCost_2!I:I,REZTxCost_2!$A:$A,$B$10)/1000</f>
        <v>2.059024446208956</v>
      </c>
      <c r="R17" s="14">
        <f>SUMIFS(REZTxCost_2!J:J,REZTxCost_2!$A:$A,$B$10)/1000</f>
        <v>5.0913352411866661</v>
      </c>
      <c r="S17" s="14">
        <f>SUMIFS(REZTxCost_2!K:K,REZTxCost_2!$A:$A,$B$10)/1000</f>
        <v>7.1643035981283028</v>
      </c>
      <c r="T17" s="14">
        <f>SUMIFS(REZTxCost_2!L:L,REZTxCost_2!$A:$A,$B$10)/1000</f>
        <v>8.7606554236389957</v>
      </c>
      <c r="U17" s="14">
        <f>SUMIFS(REZTxCost_2!M:M,REZTxCost_2!$A:$A,$B$10)/1000</f>
        <v>2.1699016847749095</v>
      </c>
      <c r="V17" s="14">
        <f>SUMIFS(REZTxCost_2!N:N,REZTxCost_2!$A:$A,$B$10)/1000</f>
        <v>3.840451836785892</v>
      </c>
      <c r="W17" s="14">
        <f>SUMIFS(REZTxCost_2!O:O,REZTxCost_2!$A:$A,$B$10)/1000</f>
        <v>3.840451836785892</v>
      </c>
      <c r="X17" s="14">
        <f>SUMIFS(REZTxCost_2!P:P,REZTxCost_2!$A:$A,$B$10)/1000</f>
        <v>4.5181201864497398</v>
      </c>
      <c r="Y17" s="14">
        <f>SUMIFS(REZTxCost_2!Q:Q,REZTxCost_2!$A:$A,$B$10)/1000</f>
        <v>58.351594658530466</v>
      </c>
      <c r="Z17" s="14">
        <f>SUMIFS(REZTxCost_2!R:R,REZTxCost_2!$A:$A,$B$10)/1000</f>
        <v>58.35159465853063</v>
      </c>
      <c r="AA17" s="14">
        <f>SUMIFS(REZTxCost_2!S:S,REZTxCost_2!$A:$A,$B$10)/1000</f>
        <v>229.69889448949209</v>
      </c>
      <c r="AB17" s="14">
        <f>SUMIFS(REZTxCost_2!T:T,REZTxCost_2!$A:$A,$B$10)/1000</f>
        <v>229.69889448949206</v>
      </c>
      <c r="AC17" s="14">
        <f>SUMIFS(REZTxCost_2!U:U,REZTxCost_2!$A:$A,$B$10)/1000</f>
        <v>242.8869049313243</v>
      </c>
      <c r="AD17" s="14">
        <f>SUMIFS(REZTxCost_2!V:V,REZTxCost_2!$A:$A,$B$10)/1000</f>
        <v>309.81430471311506</v>
      </c>
      <c r="AE17" s="14">
        <f>SUMIFS(REZTxCost_2!W:W,REZTxCost_2!$A:$A,$B$10)/1000</f>
        <v>309.81430471311506</v>
      </c>
    </row>
    <row r="18" spans="1:31">
      <c r="F18" s="42"/>
      <c r="H18" s="69" t="s">
        <v>105</v>
      </c>
      <c r="I18" s="14">
        <f t="shared" si="0"/>
        <v>75.369699277449982</v>
      </c>
      <c r="J18" s="14"/>
      <c r="K18" s="14">
        <f>SUMIFS(DSPCost_2!C:C,DSPCost_2!$A:$A,$B$10)/1000</f>
        <v>0</v>
      </c>
      <c r="L18" s="14">
        <f>SUMIFS(DSPCost_2!D:D,DSPCost_2!$A:$A,$B$10)/1000</f>
        <v>0</v>
      </c>
      <c r="M18" s="14">
        <f>SUMIFS(DSPCost_2!E:E,DSPCost_2!$A:$A,$B$10)/1000</f>
        <v>0</v>
      </c>
      <c r="N18" s="14">
        <f>SUMIFS(DSPCost_2!F:F,DSPCost_2!$A:$A,$B$10)/1000</f>
        <v>0.45526291534373597</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0</v>
      </c>
      <c r="X18" s="14">
        <f>SUMIFS(DSPCost_2!P:P,DSPCost_2!$A:$A,$B$10)/1000</f>
        <v>0</v>
      </c>
      <c r="Y18" s="14">
        <f>SUMIFS(DSPCost_2!Q:Q,DSPCost_2!$A:$A,$B$10)/1000</f>
        <v>39.491257162969923</v>
      </c>
      <c r="Z18" s="14">
        <f>SUMIFS(DSPCost_2!R:R,DSPCost_2!$A:$A,$B$10)/1000</f>
        <v>0</v>
      </c>
      <c r="AA18" s="14">
        <f>SUMIFS(DSPCost_2!S:S,DSPCost_2!$A:$A,$B$10)/1000</f>
        <v>18.398485920298668</v>
      </c>
      <c r="AB18" s="14">
        <f>SUMIFS(DSPCost_2!T:T,DSPCost_2!$A:$A,$B$10)/1000</f>
        <v>112.53414332960406</v>
      </c>
      <c r="AC18" s="14">
        <f>SUMIFS(DSPCost_2!U:U,DSPCost_2!$A:$A,$B$10)/1000</f>
        <v>0</v>
      </c>
      <c r="AD18" s="14">
        <f>SUMIFS(DSPCost_2!V:V,DSPCost_2!$A:$A,$B$10)/1000</f>
        <v>61.220770525177912</v>
      </c>
      <c r="AE18" s="14">
        <f>SUMIFS(DSPCost_2!W:W,DSPCost_2!$A:$A,$B$10)/1000</f>
        <v>3.1779458401766401</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4184.3667260188158</v>
      </c>
      <c r="J20" s="14">
        <f>SUMIFS(ICTxCost_2!C:C,ICTxCost_2!$A:$A,$B$10)/1000</f>
        <v>0</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439.54593323854112</v>
      </c>
      <c r="V20" s="14">
        <f>SUMIFS(ICTxCost_2!O:O,ICTxCost_2!$A:$A,$B$10)/1000</f>
        <v>593.01122923079959</v>
      </c>
      <c r="W20" s="14">
        <f>SUMIFS(ICTxCost_2!P:P,ICTxCost_2!$A:$A,$B$10)/1000</f>
        <v>593.01122923079959</v>
      </c>
      <c r="X20" s="14">
        <f>SUMIFS(ICTxCost_2!Q:Q,ICTxCost_2!$A:$A,$B$10)/1000</f>
        <v>593.01122923079959</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c r="AE20" s="14">
        <f>SUMIFS(ICTxCost_2!X:X,ICTxCost_2!$A:$A,$B$10)/1000</f>
        <v>896.67660215165142</v>
      </c>
    </row>
    <row r="21" spans="1:31">
      <c r="H21" s="75" t="s">
        <v>108</v>
      </c>
      <c r="I21" s="16">
        <f>SUM(I13:I20)</f>
        <v>80323.134652807494</v>
      </c>
      <c r="J21" s="79">
        <f t="shared" ref="J21:AE21" si="1">SUM(J13:J20)</f>
        <v>0</v>
      </c>
      <c r="K21" s="79">
        <f t="shared" si="1"/>
        <v>6796.6147534578859</v>
      </c>
      <c r="L21" s="79">
        <f t="shared" si="1"/>
        <v>6901.1947845518916</v>
      </c>
      <c r="M21" s="79">
        <f t="shared" si="1"/>
        <v>6516.2690157675515</v>
      </c>
      <c r="N21" s="16">
        <f t="shared" si="1"/>
        <v>7908.9094749010401</v>
      </c>
      <c r="O21" s="16">
        <f t="shared" si="1"/>
        <v>6913.8400462817162</v>
      </c>
      <c r="P21" s="16">
        <f t="shared" si="1"/>
        <v>7090.1766538796237</v>
      </c>
      <c r="Q21" s="16">
        <f t="shared" si="1"/>
        <v>7714.0429815426496</v>
      </c>
      <c r="R21" s="16">
        <f t="shared" si="1"/>
        <v>7100.9588774878621</v>
      </c>
      <c r="S21" s="16">
        <f t="shared" si="1"/>
        <v>7159.2663090207452</v>
      </c>
      <c r="T21" s="16">
        <f t="shared" si="1"/>
        <v>7688.8998131926846</v>
      </c>
      <c r="U21" s="16">
        <f t="shared" si="1"/>
        <v>7841.7668596383328</v>
      </c>
      <c r="V21" s="16">
        <f t="shared" si="1"/>
        <v>8174.4481089319625</v>
      </c>
      <c r="W21" s="16">
        <f t="shared" si="1"/>
        <v>7187.6500554908916</v>
      </c>
      <c r="X21" s="16">
        <f t="shared" si="1"/>
        <v>7138.1184472987061</v>
      </c>
      <c r="Y21" s="16">
        <f t="shared" si="1"/>
        <v>8518.3211909330203</v>
      </c>
      <c r="Z21" s="16">
        <f t="shared" si="1"/>
        <v>8198.128246685108</v>
      </c>
      <c r="AA21" s="16">
        <f t="shared" si="1"/>
        <v>9948.4623291027601</v>
      </c>
      <c r="AB21" s="16">
        <f t="shared" si="1"/>
        <v>8598.9425331919483</v>
      </c>
      <c r="AC21" s="16">
        <f t="shared" si="1"/>
        <v>8673.427423650166</v>
      </c>
      <c r="AD21" s="16">
        <f t="shared" si="1"/>
        <v>9791.1287940904767</v>
      </c>
      <c r="AE21" s="16">
        <f t="shared" si="1"/>
        <v>8774.3786253927065</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4927.0330000100003</v>
      </c>
      <c r="AC35" s="1">
        <f>SUMIFS(Capacity_2!X:X,Capacity_2!$A:$A,$B$29,Capacity_2!$B:$B,$H35)</f>
        <v>4927.0330000100003</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17460.477352846599</v>
      </c>
      <c r="X37" s="1">
        <f>SUMIFS(Capacity_2!S:S,Capacity_2!$A:$A,$B$29,Capacity_2!$B:$B,$H37)</f>
        <v>18019.157523250698</v>
      </c>
      <c r="Y37" s="1">
        <f>SUMIFS(Capacity_2!T:T,Capacity_2!$A:$A,$B$29,Capacity_2!$B:$B,$H37)</f>
        <v>19107.1020788448</v>
      </c>
      <c r="Z37" s="1">
        <f>SUMIFS(Capacity_2!U:U,Capacity_2!$A:$A,$B$29,Capacity_2!$B:$B,$H37)</f>
        <v>19637.598385810401</v>
      </c>
      <c r="AA37" s="1">
        <f>SUMIFS(Capacity_2!V:V,Capacity_2!$A:$A,$B$29,Capacity_2!$B:$B,$H37)</f>
        <v>20061.756232291202</v>
      </c>
      <c r="AB37" s="1">
        <f>SUMIFS(Capacity_2!W:W,Capacity_2!$A:$A,$B$29,Capacity_2!$B:$B,$H37)</f>
        <v>20634.595882716698</v>
      </c>
      <c r="AC37" s="1">
        <f>SUMIFS(Capacity_2!X:X,Capacity_2!$A:$A,$B$29,Capacity_2!$B:$B,$H37)</f>
        <v>21160.3186953943</v>
      </c>
    </row>
    <row r="38" spans="1:30">
      <c r="H38" s="76" t="s">
        <v>118</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119</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11976.455614949999</v>
      </c>
      <c r="P39" s="1">
        <f>SUMIFS(Capacity_2!K:K,Capacity_2!$A:$A,$B$29,Capacity_2!$B:$B,$H39)</f>
        <v>13196.221839259999</v>
      </c>
      <c r="Q39" s="1">
        <f>SUMIFS(Capacity_2!L:L,Capacity_2!$A:$A,$B$29,Capacity_2!$B:$B,$H39)</f>
        <v>13571.674429389999</v>
      </c>
      <c r="R39" s="1">
        <f>SUMIFS(Capacity_2!M:M,Capacity_2!$A:$A,$B$29,Capacity_2!$B:$B,$H39)</f>
        <v>13607.458938099999</v>
      </c>
      <c r="S39" s="1">
        <f>SUMIFS(Capacity_2!N:N,Capacity_2!$A:$A,$B$29,Capacity_2!$B:$B,$H39)</f>
        <v>13809.800567339998</v>
      </c>
      <c r="T39" s="1">
        <f>SUMIFS(Capacity_2!O:O,Capacity_2!$A:$A,$B$29,Capacity_2!$B:$B,$H39)</f>
        <v>13916.877013469999</v>
      </c>
      <c r="U39" s="1">
        <f>SUMIFS(Capacity_2!P:P,Capacity_2!$A:$A,$B$29,Capacity_2!$B:$B,$H39)</f>
        <v>13826.86200008</v>
      </c>
      <c r="V39" s="1">
        <f>SUMIFS(Capacity_2!Q:Q,Capacity_2!$A:$A,$B$29,Capacity_2!$B:$B,$H39)</f>
        <v>13922.895408339999</v>
      </c>
      <c r="W39" s="1">
        <f>SUMIFS(Capacity_2!R:R,Capacity_2!$A:$A,$B$29,Capacity_2!$B:$B,$H39)</f>
        <v>18348.439060950001</v>
      </c>
      <c r="X39" s="1">
        <f>SUMIFS(Capacity_2!S:S,Capacity_2!$A:$A,$B$29,Capacity_2!$B:$B,$H39)</f>
        <v>18575.675893270003</v>
      </c>
      <c r="Y39" s="1">
        <f>SUMIFS(Capacity_2!T:T,Capacity_2!$A:$A,$B$29,Capacity_2!$B:$B,$H39)</f>
        <v>22643.271658539998</v>
      </c>
      <c r="Z39" s="1">
        <f>SUMIFS(Capacity_2!U:U,Capacity_2!$A:$A,$B$29,Capacity_2!$B:$B,$H39)</f>
        <v>22034.271658539998</v>
      </c>
      <c r="AA39" s="1">
        <f>SUMIFS(Capacity_2!V:V,Capacity_2!$A:$A,$B$29,Capacity_2!$B:$B,$H39)</f>
        <v>22156.326222809999</v>
      </c>
      <c r="AB39" s="1">
        <f>SUMIFS(Capacity_2!W:W,Capacity_2!$A:$A,$B$29,Capacity_2!$B:$B,$H39)</f>
        <v>22134.187536560003</v>
      </c>
      <c r="AC39" s="1">
        <f>SUMIFS(Capacity_2!X:X,Capacity_2!$A:$A,$B$29,Capacity_2!$B:$B,$H39)</f>
        <v>22085.88753656</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7192.6192542400004</v>
      </c>
      <c r="P40" s="1">
        <f>SUMIFS(Capacity_2!K:K,Capacity_2!$A:$A,$B$29,Capacity_2!$B:$B,$H40)</f>
        <v>8145.2051059500009</v>
      </c>
      <c r="Q40" s="1">
        <f>SUMIFS(Capacity_2!L:L,Capacity_2!$A:$A,$B$29,Capacity_2!$B:$B,$H40)</f>
        <v>9192.3612784100005</v>
      </c>
      <c r="R40" s="1">
        <f>SUMIFS(Capacity_2!M:M,Capacity_2!$A:$A,$B$29,Capacity_2!$B:$B,$H40)</f>
        <v>9192.3612784100005</v>
      </c>
      <c r="S40" s="1">
        <f>SUMIFS(Capacity_2!N:N,Capacity_2!$A:$A,$B$29,Capacity_2!$B:$B,$H40)</f>
        <v>9192.3612784100005</v>
      </c>
      <c r="T40" s="1">
        <f>SUMIFS(Capacity_2!O:O,Capacity_2!$A:$A,$B$29,Capacity_2!$B:$B,$H40)</f>
        <v>11350.47459693</v>
      </c>
      <c r="U40" s="1">
        <f>SUMIFS(Capacity_2!P:P,Capacity_2!$A:$A,$B$29,Capacity_2!$B:$B,$H40)</f>
        <v>11533.726483810002</v>
      </c>
      <c r="V40" s="1">
        <f>SUMIFS(Capacity_2!Q:Q,Capacity_2!$A:$A,$B$29,Capacity_2!$B:$B,$H40)</f>
        <v>11533.726483810002</v>
      </c>
      <c r="W40" s="1">
        <f>SUMIFS(Capacity_2!R:R,Capacity_2!$A:$A,$B$29,Capacity_2!$B:$B,$H40)</f>
        <v>15438.01486187</v>
      </c>
      <c r="X40" s="1">
        <f>SUMIFS(Capacity_2!S:S,Capacity_2!$A:$A,$B$29,Capacity_2!$B:$B,$H40)</f>
        <v>16094.097703670001</v>
      </c>
      <c r="Y40" s="1">
        <f>SUMIFS(Capacity_2!T:T,Capacity_2!$A:$A,$B$29,Capacity_2!$B:$B,$H40)</f>
        <v>17418.118533019999</v>
      </c>
      <c r="Z40" s="1">
        <f>SUMIFS(Capacity_2!U:U,Capacity_2!$A:$A,$B$29,Capacity_2!$B:$B,$H40)</f>
        <v>17267.818533019999</v>
      </c>
      <c r="AA40" s="1">
        <f>SUMIFS(Capacity_2!V:V,Capacity_2!$A:$A,$B$29,Capacity_2!$B:$B,$H40)</f>
        <v>17392.89429643</v>
      </c>
      <c r="AB40" s="1">
        <f>SUMIFS(Capacity_2!W:W,Capacity_2!$A:$A,$B$29,Capacity_2!$B:$B,$H40)</f>
        <v>19616.647157530002</v>
      </c>
      <c r="AC40" s="1">
        <f>SUMIFS(Capacity_2!X:X,Capacity_2!$A:$A,$B$29,Capacity_2!$B:$B,$H40)</f>
        <v>19616.647157530002</v>
      </c>
    </row>
    <row r="41" spans="1:30">
      <c r="H41" s="77" t="s">
        <v>121</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122</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49104.252934539152</v>
      </c>
      <c r="R42" s="1">
        <f t="shared" si="2"/>
        <v>49632.734799019163</v>
      </c>
      <c r="S42" s="1">
        <f t="shared" si="2"/>
        <v>50750.284773984778</v>
      </c>
      <c r="T42" s="1">
        <f t="shared" si="2"/>
        <v>48023.829846901055</v>
      </c>
      <c r="U42" s="1">
        <f t="shared" si="2"/>
        <v>48272.310883787693</v>
      </c>
      <c r="V42" s="1">
        <f t="shared" si="2"/>
        <v>48957.21017277272</v>
      </c>
      <c r="W42" s="1">
        <f t="shared" si="2"/>
        <v>44441.722067588562</v>
      </c>
      <c r="X42" s="1">
        <f t="shared" si="2"/>
        <v>44350.587948494394</v>
      </c>
      <c r="Y42" s="1">
        <f t="shared" si="2"/>
        <v>43724.811515303118</v>
      </c>
      <c r="Z42" s="1">
        <f t="shared" si="2"/>
        <v>44304.465574293965</v>
      </c>
      <c r="AA42" s="1">
        <f t="shared" si="2"/>
        <v>43700.017611505384</v>
      </c>
      <c r="AB42" s="1">
        <f t="shared" si="2"/>
        <v>44205.785481243678</v>
      </c>
      <c r="AC42" s="1">
        <f t="shared" si="2"/>
        <v>44784.32570246837</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94189.334396318824</v>
      </c>
      <c r="J51" s="1">
        <f>SUMIFS(Generation_2!D:D,Generation_2!$A:$A,$B$48,Generation_2!$B:$B,$H51)</f>
        <v>90312.911739272968</v>
      </c>
      <c r="K51" s="1">
        <f>SUMIFS(Generation_2!E:E,Generation_2!$A:$A,$B$48,Generation_2!$B:$B,$H51)</f>
        <v>89923.571215411634</v>
      </c>
      <c r="L51" s="1">
        <f>SUMIFS(Generation_2!F:F,Generation_2!$A:$A,$B$48,Generation_2!$B:$B,$H51)</f>
        <v>85445.692354265077</v>
      </c>
      <c r="M51" s="1">
        <f>SUMIFS(Generation_2!G:G,Generation_2!$A:$A,$B$48,Generation_2!$B:$B,$H51)</f>
        <v>84012.961374915583</v>
      </c>
      <c r="N51" s="1">
        <f>SUMIFS(Generation_2!H:H,Generation_2!$A:$A,$B$48,Generation_2!$B:$B,$H51)</f>
        <v>80056.307386534711</v>
      </c>
      <c r="O51" s="1">
        <f>SUMIFS(Generation_2!I:I,Generation_2!$A:$A,$B$48,Generation_2!$B:$B,$H51)</f>
        <v>82246.305652656156</v>
      </c>
      <c r="P51" s="1">
        <f>SUMIFS(Generation_2!J:J,Generation_2!$A:$A,$B$48,Generation_2!$B:$B,$H51)</f>
        <v>73209.552318698887</v>
      </c>
      <c r="Q51" s="1">
        <f>SUMIFS(Generation_2!K:K,Generation_2!$A:$A,$B$48,Generation_2!$B:$B,$H51)</f>
        <v>72217.539257795142</v>
      </c>
      <c r="R51" s="1">
        <f>SUMIFS(Generation_2!L:L,Generation_2!$A:$A,$B$48,Generation_2!$B:$B,$H51)</f>
        <v>76225.100083647965</v>
      </c>
      <c r="S51" s="1">
        <f>SUMIFS(Generation_2!M:M,Generation_2!$A:$A,$B$48,Generation_2!$B:$B,$H51)</f>
        <v>72475.772874863891</v>
      </c>
      <c r="T51" s="1">
        <f>SUMIFS(Generation_2!N:N,Generation_2!$A:$A,$B$48,Generation_2!$B:$B,$H51)</f>
        <v>73887.268450124844</v>
      </c>
      <c r="U51" s="1">
        <f>SUMIFS(Generation_2!O:O,Generation_2!$A:$A,$B$48,Generation_2!$B:$B,$H51)</f>
        <v>75727.603862215547</v>
      </c>
      <c r="V51" s="1">
        <f>SUMIFS(Generation_2!P:P,Generation_2!$A:$A,$B$48,Generation_2!$B:$B,$H51)</f>
        <v>73130.696826525207</v>
      </c>
      <c r="W51" s="1">
        <f>SUMIFS(Generation_2!Q:Q,Generation_2!$A:$A,$B$48,Generation_2!$B:$B,$H51)</f>
        <v>46752.053890174917</v>
      </c>
      <c r="X51" s="1">
        <f>SUMIFS(Generation_2!R:R,Generation_2!$A:$A,$B$48,Generation_2!$B:$B,$H51)</f>
        <v>42693.35385311643</v>
      </c>
      <c r="Y51" s="1">
        <f>SUMIFS(Generation_2!S:S,Generation_2!$A:$A,$B$48,Generation_2!$B:$B,$H51)</f>
        <v>34030.127486275349</v>
      </c>
      <c r="Z51" s="1">
        <f>SUMIFS(Generation_2!T:T,Generation_2!$A:$A,$B$48,Generation_2!$B:$B,$H51)</f>
        <v>34772.322650496251</v>
      </c>
      <c r="AA51" s="1">
        <f>SUMIFS(Generation_2!U:U,Generation_2!$A:$A,$B$48,Generation_2!$B:$B,$H51)</f>
        <v>35560.720055906721</v>
      </c>
      <c r="AB51" s="1">
        <f>SUMIFS(Generation_2!V:V,Generation_2!$A:$A,$B$48,Generation_2!$B:$B,$H51)</f>
        <v>34132.989106002162</v>
      </c>
      <c r="AC51" s="1">
        <f>SUMIFS(Generation_2!W:W,Generation_2!$A:$A,$B$48,Generation_2!$B:$B,$H51)</f>
        <v>33342.679837093528</v>
      </c>
      <c r="AE51" s="64"/>
      <c r="AF51" s="64"/>
    </row>
    <row r="52" spans="8:32">
      <c r="H52" s="69" t="s">
        <v>113</v>
      </c>
      <c r="I52" s="1">
        <f>SUMIFS(Generation_2!C:C,Generation_2!$A:$A,$B$48,Generation_2!$B:$B,$H52)</f>
        <v>31568.700438611435</v>
      </c>
      <c r="J52" s="1">
        <f>SUMIFS(Generation_2!D:D,Generation_2!$A:$A,$B$48,Generation_2!$B:$B,$H52)</f>
        <v>33310.461900510592</v>
      </c>
      <c r="K52" s="1">
        <f>SUMIFS(Generation_2!E:E,Generation_2!$A:$A,$B$48,Generation_2!$B:$B,$H52)</f>
        <v>33108.369176542052</v>
      </c>
      <c r="L52" s="1">
        <f>SUMIFS(Generation_2!F:F,Generation_2!$A:$A,$B$48,Generation_2!$B:$B,$H52)</f>
        <v>33604.698267850872</v>
      </c>
      <c r="M52" s="1">
        <f>SUMIFS(Generation_2!G:G,Generation_2!$A:$A,$B$48,Generation_2!$B:$B,$H52)</f>
        <v>33446.378938929149</v>
      </c>
      <c r="N52" s="1">
        <f>SUMIFS(Generation_2!H:H,Generation_2!$A:$A,$B$48,Generation_2!$B:$B,$H52)</f>
        <v>31320.254379995287</v>
      </c>
      <c r="O52" s="1">
        <f>SUMIFS(Generation_2!I:I,Generation_2!$A:$A,$B$48,Generation_2!$B:$B,$H52)</f>
        <v>33076.056925849291</v>
      </c>
      <c r="P52" s="1">
        <f>SUMIFS(Generation_2!J:J,Generation_2!$A:$A,$B$48,Generation_2!$B:$B,$H52)</f>
        <v>30590.846788600349</v>
      </c>
      <c r="Q52" s="1">
        <f>SUMIFS(Generation_2!K:K,Generation_2!$A:$A,$B$48,Generation_2!$B:$B,$H52)</f>
        <v>28183.861245601533</v>
      </c>
      <c r="R52" s="1">
        <f>SUMIFS(Generation_2!L:L,Generation_2!$A:$A,$B$48,Generation_2!$B:$B,$H52)</f>
        <v>27581.694705170303</v>
      </c>
      <c r="S52" s="1">
        <f>SUMIFS(Generation_2!M:M,Generation_2!$A:$A,$B$48,Generation_2!$B:$B,$H52)</f>
        <v>24041.22661944756</v>
      </c>
      <c r="T52" s="1">
        <f>SUMIFS(Generation_2!N:N,Generation_2!$A:$A,$B$48,Generation_2!$B:$B,$H52)</f>
        <v>22612.428973641738</v>
      </c>
      <c r="U52" s="1">
        <f>SUMIFS(Generation_2!O:O,Generation_2!$A:$A,$B$48,Generation_2!$B:$B,$H52)</f>
        <v>22842.533700585896</v>
      </c>
      <c r="V52" s="1">
        <f>SUMIFS(Generation_2!P:P,Generation_2!$A:$A,$B$48,Generation_2!$B:$B,$H52)</f>
        <v>22138.185473763442</v>
      </c>
      <c r="W52" s="1">
        <f>SUMIFS(Generation_2!Q:Q,Generation_2!$A:$A,$B$48,Generation_2!$B:$B,$H52)</f>
        <v>23133.176614186581</v>
      </c>
      <c r="X52" s="1">
        <f>SUMIFS(Generation_2!R:R,Generation_2!$A:$A,$B$48,Generation_2!$B:$B,$H52)</f>
        <v>22889.643764098695</v>
      </c>
      <c r="Y52" s="1">
        <f>SUMIFS(Generation_2!S:S,Generation_2!$A:$A,$B$48,Generation_2!$B:$B,$H52)</f>
        <v>22410.396595116632</v>
      </c>
      <c r="Z52" s="1">
        <f>SUMIFS(Generation_2!T:T,Generation_2!$A:$A,$B$48,Generation_2!$B:$B,$H52)</f>
        <v>23088.766025167741</v>
      </c>
      <c r="AA52" s="1">
        <f>SUMIFS(Generation_2!U:U,Generation_2!$A:$A,$B$48,Generation_2!$B:$B,$H52)</f>
        <v>23088.707004569682</v>
      </c>
      <c r="AB52" s="1">
        <f>SUMIFS(Generation_2!V:V,Generation_2!$A:$A,$B$48,Generation_2!$B:$B,$H52)</f>
        <v>22598.03720150566</v>
      </c>
      <c r="AC52" s="1">
        <f>SUMIFS(Generation_2!W:W,Generation_2!$A:$A,$B$48,Generation_2!$B:$B,$H52)</f>
        <v>22498.142761243027</v>
      </c>
      <c r="AE52" s="64"/>
      <c r="AF52" s="64"/>
    </row>
    <row r="53" spans="8:32">
      <c r="H53" s="69" t="s">
        <v>114</v>
      </c>
      <c r="I53" s="1">
        <f>SUMIFS(Generation_2!C:C,Generation_2!$A:$A,$B$48,Generation_2!$B:$B,$H53)</f>
        <v>3094.1642676701636</v>
      </c>
      <c r="J53" s="1">
        <f>SUMIFS(Generation_2!D:D,Generation_2!$A:$A,$B$48,Generation_2!$B:$B,$H53)</f>
        <v>3060.6334842061078</v>
      </c>
      <c r="K53" s="1">
        <f>SUMIFS(Generation_2!E:E,Generation_2!$A:$A,$B$48,Generation_2!$B:$B,$H53)</f>
        <v>2693.8710344925548</v>
      </c>
      <c r="L53" s="1">
        <f>SUMIFS(Generation_2!F:F,Generation_2!$A:$A,$B$48,Generation_2!$B:$B,$H53)</f>
        <v>1924.1753876010521</v>
      </c>
      <c r="M53" s="1">
        <f>SUMIFS(Generation_2!G:G,Generation_2!$A:$A,$B$48,Generation_2!$B:$B,$H53)</f>
        <v>1927.2764329533256</v>
      </c>
      <c r="N53" s="1">
        <f>SUMIFS(Generation_2!H:H,Generation_2!$A:$A,$B$48,Generation_2!$B:$B,$H53)</f>
        <v>1922.5344938905532</v>
      </c>
      <c r="O53" s="1">
        <f>SUMIFS(Generation_2!I:I,Generation_2!$A:$A,$B$48,Generation_2!$B:$B,$H53)</f>
        <v>1929.1057036542702</v>
      </c>
      <c r="P53" s="1">
        <f>SUMIFS(Generation_2!J:J,Generation_2!$A:$A,$B$48,Generation_2!$B:$B,$H53)</f>
        <v>1873.9230685685254</v>
      </c>
      <c r="Q53" s="1">
        <f>SUMIFS(Generation_2!K:K,Generation_2!$A:$A,$B$48,Generation_2!$B:$B,$H53)</f>
        <v>1873.8425193744415</v>
      </c>
      <c r="R53" s="1">
        <f>SUMIFS(Generation_2!L:L,Generation_2!$A:$A,$B$48,Generation_2!$B:$B,$H53)</f>
        <v>1874.0474067605323</v>
      </c>
      <c r="S53" s="1">
        <f>SUMIFS(Generation_2!M:M,Generation_2!$A:$A,$B$48,Generation_2!$B:$B,$H53)</f>
        <v>1880.6579739047743</v>
      </c>
      <c r="T53" s="1">
        <f>SUMIFS(Generation_2!N:N,Generation_2!$A:$A,$B$48,Generation_2!$B:$B,$H53)</f>
        <v>1871.4793919912904</v>
      </c>
      <c r="U53" s="1">
        <f>SUMIFS(Generation_2!O:O,Generation_2!$A:$A,$B$48,Generation_2!$B:$B,$H53)</f>
        <v>1871.4793919912929</v>
      </c>
      <c r="V53" s="1">
        <f>SUMIFS(Generation_2!P:P,Generation_2!$A:$A,$B$48,Generation_2!$B:$B,$H53)</f>
        <v>1871.4793919912936</v>
      </c>
      <c r="W53" s="1">
        <f>SUMIFS(Generation_2!Q:Q,Generation_2!$A:$A,$B$48,Generation_2!$B:$B,$H53)</f>
        <v>2121.50741331675</v>
      </c>
      <c r="X53" s="1">
        <f>SUMIFS(Generation_2!R:R,Generation_2!$A:$A,$B$48,Generation_2!$B:$B,$H53)</f>
        <v>1975.4142450400504</v>
      </c>
      <c r="Y53" s="1">
        <f>SUMIFS(Generation_2!S:S,Generation_2!$A:$A,$B$48,Generation_2!$B:$B,$H53)</f>
        <v>5243.4021052927019</v>
      </c>
      <c r="Z53" s="1">
        <f>SUMIFS(Generation_2!T:T,Generation_2!$A:$A,$B$48,Generation_2!$B:$B,$H53)</f>
        <v>1921.6901301067869</v>
      </c>
      <c r="AA53" s="1">
        <f>SUMIFS(Generation_2!U:U,Generation_2!$A:$A,$B$48,Generation_2!$B:$B,$H53)</f>
        <v>2224.8836495582486</v>
      </c>
      <c r="AB53" s="1">
        <f>SUMIFS(Generation_2!V:V,Generation_2!$A:$A,$B$48,Generation_2!$B:$B,$H53)</f>
        <v>4141.7117155734377</v>
      </c>
      <c r="AC53" s="1">
        <f>SUMIFS(Generation_2!W:W,Generation_2!$A:$A,$B$48,Generation_2!$B:$B,$H53)</f>
        <v>1806.5502968862393</v>
      </c>
      <c r="AE53" s="64"/>
      <c r="AF53" s="64"/>
    </row>
    <row r="54" spans="8:32">
      <c r="H54" s="69" t="s">
        <v>115</v>
      </c>
      <c r="I54" s="1">
        <f>SUMIFS(Generation_2!C:C,Generation_2!$A:$A,$B$48,Generation_2!$B:$B,$H54)</f>
        <v>73.951942294370269</v>
      </c>
      <c r="J54" s="1">
        <f>SUMIFS(Generation_2!D:D,Generation_2!$A:$A,$B$48,Generation_2!$B:$B,$H54)</f>
        <v>51.939167779925384</v>
      </c>
      <c r="K54" s="1">
        <f>SUMIFS(Generation_2!E:E,Generation_2!$A:$A,$B$48,Generation_2!$B:$B,$H54)</f>
        <v>71.73719381517364</v>
      </c>
      <c r="L54" s="1">
        <f>SUMIFS(Generation_2!F:F,Generation_2!$A:$A,$B$48,Generation_2!$B:$B,$H54)</f>
        <v>30.626212144388695</v>
      </c>
      <c r="M54" s="1">
        <f>SUMIFS(Generation_2!G:G,Generation_2!$A:$A,$B$48,Generation_2!$B:$B,$H54)</f>
        <v>10.068520131005076</v>
      </c>
      <c r="N54" s="1">
        <f>SUMIFS(Generation_2!H:H,Generation_2!$A:$A,$B$48,Generation_2!$B:$B,$H54)</f>
        <v>1.0880682325450421</v>
      </c>
      <c r="O54" s="1">
        <f>SUMIFS(Generation_2!I:I,Generation_2!$A:$A,$B$48,Generation_2!$B:$B,$H54)</f>
        <v>1.3618244389679999</v>
      </c>
      <c r="P54" s="1">
        <f>SUMIFS(Generation_2!J:J,Generation_2!$A:$A,$B$48,Generation_2!$B:$B,$H54)</f>
        <v>7.1520330416374485</v>
      </c>
      <c r="Q54" s="1">
        <f>SUMIFS(Generation_2!K:K,Generation_2!$A:$A,$B$48,Generation_2!$B:$B,$H54)</f>
        <v>5.6393054179228663</v>
      </c>
      <c r="R54" s="1">
        <f>SUMIFS(Generation_2!L:L,Generation_2!$A:$A,$B$48,Generation_2!$B:$B,$H54)</f>
        <v>2.9289091968226435</v>
      </c>
      <c r="S54" s="1">
        <f>SUMIFS(Generation_2!M:M,Generation_2!$A:$A,$B$48,Generation_2!$B:$B,$H54)</f>
        <v>5.4791579379511361</v>
      </c>
      <c r="T54" s="1">
        <f>SUMIFS(Generation_2!N:N,Generation_2!$A:$A,$B$48,Generation_2!$B:$B,$H54)</f>
        <v>1.7459624674794365</v>
      </c>
      <c r="U54" s="1">
        <f>SUMIFS(Generation_2!O:O,Generation_2!$A:$A,$B$48,Generation_2!$B:$B,$H54)</f>
        <v>5.5020434884748948</v>
      </c>
      <c r="V54" s="1">
        <f>SUMIFS(Generation_2!P:P,Generation_2!$A:$A,$B$48,Generation_2!$B:$B,$H54)</f>
        <v>23.053687066365473</v>
      </c>
      <c r="W54" s="1">
        <f>SUMIFS(Generation_2!Q:Q,Generation_2!$A:$A,$B$48,Generation_2!$B:$B,$H54)</f>
        <v>55.285497869908482</v>
      </c>
      <c r="X54" s="1">
        <f>SUMIFS(Generation_2!R:R,Generation_2!$A:$A,$B$48,Generation_2!$B:$B,$H54)</f>
        <v>114.61336039027152</v>
      </c>
      <c r="Y54" s="1">
        <f>SUMIFS(Generation_2!S:S,Generation_2!$A:$A,$B$48,Generation_2!$B:$B,$H54)</f>
        <v>948.11291601797905</v>
      </c>
      <c r="Z54" s="1">
        <f>SUMIFS(Generation_2!T:T,Generation_2!$A:$A,$B$48,Generation_2!$B:$B,$H54)</f>
        <v>264.16766667246611</v>
      </c>
      <c r="AA54" s="1">
        <f>SUMIFS(Generation_2!U:U,Generation_2!$A:$A,$B$48,Generation_2!$B:$B,$H54)</f>
        <v>149.56999108785968</v>
      </c>
      <c r="AB54" s="1">
        <f>SUMIFS(Generation_2!V:V,Generation_2!$A:$A,$B$48,Generation_2!$B:$B,$H54)</f>
        <v>833.97615188370696</v>
      </c>
      <c r="AC54" s="1">
        <f>SUMIFS(Generation_2!W:W,Generation_2!$A:$A,$B$48,Generation_2!$B:$B,$H54)</f>
        <v>102.09822360009468</v>
      </c>
      <c r="AE54" s="64"/>
      <c r="AF54" s="64"/>
    </row>
    <row r="55" spans="8:32">
      <c r="H55" s="69" t="s">
        <v>116</v>
      </c>
      <c r="I55" s="1">
        <f>SUMIFS(Generation_2!C:C,Generation_2!$A:$A,$B$48,Generation_2!$B:$B,$H55)</f>
        <v>16025.984224454223</v>
      </c>
      <c r="J55" s="1">
        <f>SUMIFS(Generation_2!D:D,Generation_2!$A:$A,$B$48,Generation_2!$B:$B,$H55)</f>
        <v>13289.217602150475</v>
      </c>
      <c r="K55" s="1">
        <f>SUMIFS(Generation_2!E:E,Generation_2!$A:$A,$B$48,Generation_2!$B:$B,$H55)</f>
        <v>13105.65497881798</v>
      </c>
      <c r="L55" s="1">
        <f>SUMIFS(Generation_2!F:F,Generation_2!$A:$A,$B$48,Generation_2!$B:$B,$H55)</f>
        <v>16205.142040766923</v>
      </c>
      <c r="M55" s="1">
        <f>SUMIFS(Generation_2!G:G,Generation_2!$A:$A,$B$48,Generation_2!$B:$B,$H55)</f>
        <v>13849.071292242388</v>
      </c>
      <c r="N55" s="1">
        <f>SUMIFS(Generation_2!H:H,Generation_2!$A:$A,$B$48,Generation_2!$B:$B,$H55)</f>
        <v>15464.887294252507</v>
      </c>
      <c r="O55" s="1">
        <f>SUMIFS(Generation_2!I:I,Generation_2!$A:$A,$B$48,Generation_2!$B:$B,$H55)</f>
        <v>9357.1837163797045</v>
      </c>
      <c r="P55" s="1">
        <f>SUMIFS(Generation_2!J:J,Generation_2!$A:$A,$B$48,Generation_2!$B:$B,$H55)</f>
        <v>16154.108114325947</v>
      </c>
      <c r="Q55" s="1">
        <f>SUMIFS(Generation_2!K:K,Generation_2!$A:$A,$B$48,Generation_2!$B:$B,$H55)</f>
        <v>15272.314473670533</v>
      </c>
      <c r="R55" s="1">
        <f>SUMIFS(Generation_2!L:L,Generation_2!$A:$A,$B$48,Generation_2!$B:$B,$H55)</f>
        <v>11858.302791124737</v>
      </c>
      <c r="S55" s="1">
        <f>SUMIFS(Generation_2!M:M,Generation_2!$A:$A,$B$48,Generation_2!$B:$B,$H55)</f>
        <v>15451.134031850554</v>
      </c>
      <c r="T55" s="1">
        <f>SUMIFS(Generation_2!N:N,Generation_2!$A:$A,$B$48,Generation_2!$B:$B,$H55)</f>
        <v>13217.196605661946</v>
      </c>
      <c r="U55" s="1">
        <f>SUMIFS(Generation_2!O:O,Generation_2!$A:$A,$B$48,Generation_2!$B:$B,$H55)</f>
        <v>12762.029371722125</v>
      </c>
      <c r="V55" s="1">
        <f>SUMIFS(Generation_2!P:P,Generation_2!$A:$A,$B$48,Generation_2!$B:$B,$H55)</f>
        <v>15267.553705519778</v>
      </c>
      <c r="W55" s="1">
        <f>SUMIFS(Generation_2!Q:Q,Generation_2!$A:$A,$B$48,Generation_2!$B:$B,$H55)</f>
        <v>14436.989616096384</v>
      </c>
      <c r="X55" s="1">
        <f>SUMIFS(Generation_2!R:R,Generation_2!$A:$A,$B$48,Generation_2!$B:$B,$H55)</f>
        <v>16526.091479874976</v>
      </c>
      <c r="Y55" s="1">
        <f>SUMIFS(Generation_2!S:S,Generation_2!$A:$A,$B$48,Generation_2!$B:$B,$H55)</f>
        <v>9792.3911581513512</v>
      </c>
      <c r="Z55" s="1">
        <f>SUMIFS(Generation_2!T:T,Generation_2!$A:$A,$B$48,Generation_2!$B:$B,$H55)</f>
        <v>17372.741391619362</v>
      </c>
      <c r="AA55" s="1">
        <f>SUMIFS(Generation_2!U:U,Generation_2!$A:$A,$B$48,Generation_2!$B:$B,$H55)</f>
        <v>15780.770173908109</v>
      </c>
      <c r="AB55" s="1">
        <f>SUMIFS(Generation_2!V:V,Generation_2!$A:$A,$B$48,Generation_2!$B:$B,$H55)</f>
        <v>12545.434699322612</v>
      </c>
      <c r="AC55" s="1">
        <f>SUMIFS(Generation_2!W:W,Generation_2!$A:$A,$B$48,Generation_2!$B:$B,$H55)</f>
        <v>15580.467280305162</v>
      </c>
      <c r="AE55" s="64"/>
      <c r="AF55" s="64"/>
    </row>
    <row r="56" spans="8:32">
      <c r="H56" s="69" t="s">
        <v>117</v>
      </c>
      <c r="I56" s="1">
        <f>SUMIFS(Generation_2!C:C,Generation_2!$A:$A,$B$48,Generation_2!$B:$B,$H56)</f>
        <v>720.09736333511512</v>
      </c>
      <c r="J56" s="1">
        <f>SUMIFS(Generation_2!D:D,Generation_2!$A:$A,$B$48,Generation_2!$B:$B,$H56)</f>
        <v>824.93187042842987</v>
      </c>
      <c r="K56" s="1">
        <f>SUMIFS(Generation_2!E:E,Generation_2!$A:$A,$B$48,Generation_2!$B:$B,$H56)</f>
        <v>806.11994278895338</v>
      </c>
      <c r="L56" s="1">
        <f>SUMIFS(Generation_2!F:F,Generation_2!$A:$A,$B$48,Generation_2!$B:$B,$H56)</f>
        <v>1401.7536020900898</v>
      </c>
      <c r="M56" s="1">
        <f>SUMIFS(Generation_2!G:G,Generation_2!$A:$A,$B$48,Generation_2!$B:$B,$H56)</f>
        <v>2739.049559996809</v>
      </c>
      <c r="N56" s="1">
        <f>SUMIFS(Generation_2!H:H,Generation_2!$A:$A,$B$48,Generation_2!$B:$B,$H56)</f>
        <v>2704.5634306695165</v>
      </c>
      <c r="O56" s="1">
        <f>SUMIFS(Generation_2!I:I,Generation_2!$A:$A,$B$48,Generation_2!$B:$B,$H56)</f>
        <v>3841.622481618544</v>
      </c>
      <c r="P56" s="1">
        <f>SUMIFS(Generation_2!J:J,Generation_2!$A:$A,$B$48,Generation_2!$B:$B,$H56)</f>
        <v>3145.6653795446609</v>
      </c>
      <c r="Q56" s="1">
        <f>SUMIFS(Generation_2!K:K,Generation_2!$A:$A,$B$48,Generation_2!$B:$B,$H56)</f>
        <v>4228.7944480164279</v>
      </c>
      <c r="R56" s="1">
        <f>SUMIFS(Generation_2!L:L,Generation_2!$A:$A,$B$48,Generation_2!$B:$B,$H56)</f>
        <v>3735.7717249076741</v>
      </c>
      <c r="S56" s="1">
        <f>SUMIFS(Generation_2!M:M,Generation_2!$A:$A,$B$48,Generation_2!$B:$B,$H56)</f>
        <v>4053.1805951757533</v>
      </c>
      <c r="T56" s="1">
        <f>SUMIFS(Generation_2!N:N,Generation_2!$A:$A,$B$48,Generation_2!$B:$B,$H56)</f>
        <v>6697.521784121891</v>
      </c>
      <c r="U56" s="1">
        <f>SUMIFS(Generation_2!O:O,Generation_2!$A:$A,$B$48,Generation_2!$B:$B,$H56)</f>
        <v>6402.8914643389471</v>
      </c>
      <c r="V56" s="1">
        <f>SUMIFS(Generation_2!P:P,Generation_2!$A:$A,$B$48,Generation_2!$B:$B,$H56)</f>
        <v>5704.0232517898903</v>
      </c>
      <c r="W56" s="1">
        <f>SUMIFS(Generation_2!Q:Q,Generation_2!$A:$A,$B$48,Generation_2!$B:$B,$H56)</f>
        <v>8485.7525300812376</v>
      </c>
      <c r="X56" s="1">
        <f>SUMIFS(Generation_2!R:R,Generation_2!$A:$A,$B$48,Generation_2!$B:$B,$H56)</f>
        <v>8584.3392657450549</v>
      </c>
      <c r="Y56" s="1">
        <f>SUMIFS(Generation_2!S:S,Generation_2!$A:$A,$B$48,Generation_2!$B:$B,$H56)</f>
        <v>10078.026287877763</v>
      </c>
      <c r="Z56" s="1">
        <f>SUMIFS(Generation_2!T:T,Generation_2!$A:$A,$B$48,Generation_2!$B:$B,$H56)</f>
        <v>9517.2682426149968</v>
      </c>
      <c r="AA56" s="1">
        <f>SUMIFS(Generation_2!U:U,Generation_2!$A:$A,$B$48,Generation_2!$B:$B,$H56)</f>
        <v>8934.8822169963696</v>
      </c>
      <c r="AB56" s="1">
        <f>SUMIFS(Generation_2!V:V,Generation_2!$A:$A,$B$48,Generation_2!$B:$B,$H56)</f>
        <v>10029.958150147113</v>
      </c>
      <c r="AC56" s="1">
        <f>SUMIFS(Generation_2!W:W,Generation_2!$A:$A,$B$48,Generation_2!$B:$B,$H56)</f>
        <v>10217.847477254296</v>
      </c>
      <c r="AE56" s="64"/>
      <c r="AF56" s="64"/>
    </row>
    <row r="57" spans="8:32">
      <c r="H57" s="69" t="s">
        <v>118</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119</v>
      </c>
      <c r="I58" s="1">
        <f>SUMIFS(Generation_2!C:C,Generation_2!$A:$A,$B$48,Generation_2!$B:$B,$H58)</f>
        <v>29257.451372462012</v>
      </c>
      <c r="J58" s="1">
        <f>SUMIFS(Generation_2!D:D,Generation_2!$A:$A,$B$48,Generation_2!$B:$B,$H58)</f>
        <v>30353.578196995801</v>
      </c>
      <c r="K58" s="1">
        <f>SUMIFS(Generation_2!E:E,Generation_2!$A:$A,$B$48,Generation_2!$B:$B,$H58)</f>
        <v>31007.232596067417</v>
      </c>
      <c r="L58" s="1">
        <f>SUMIFS(Generation_2!F:F,Generation_2!$A:$A,$B$48,Generation_2!$B:$B,$H58)</f>
        <v>32083.617305549698</v>
      </c>
      <c r="M58" s="1">
        <f>SUMIFS(Generation_2!G:G,Generation_2!$A:$A,$B$48,Generation_2!$B:$B,$H58)</f>
        <v>34567.53331459358</v>
      </c>
      <c r="N58" s="1">
        <f>SUMIFS(Generation_2!H:H,Generation_2!$A:$A,$B$48,Generation_2!$B:$B,$H58)</f>
        <v>37976.554736099002</v>
      </c>
      <c r="O58" s="1">
        <f>SUMIFS(Generation_2!I:I,Generation_2!$A:$A,$B$48,Generation_2!$B:$B,$H58)</f>
        <v>38179.366465201012</v>
      </c>
      <c r="P58" s="1">
        <f>SUMIFS(Generation_2!J:J,Generation_2!$A:$A,$B$48,Generation_2!$B:$B,$H58)</f>
        <v>42573.181110650708</v>
      </c>
      <c r="Q58" s="1">
        <f>SUMIFS(Generation_2!K:K,Generation_2!$A:$A,$B$48,Generation_2!$B:$B,$H58)</f>
        <v>44045.585946969222</v>
      </c>
      <c r="R58" s="1">
        <f>SUMIFS(Generation_2!L:L,Generation_2!$A:$A,$B$48,Generation_2!$B:$B,$H58)</f>
        <v>44001.120806644438</v>
      </c>
      <c r="S58" s="1">
        <f>SUMIFS(Generation_2!M:M,Generation_2!$A:$A,$B$48,Generation_2!$B:$B,$H58)</f>
        <v>47580.01007472739</v>
      </c>
      <c r="T58" s="1">
        <f>SUMIFS(Generation_2!N:N,Generation_2!$A:$A,$B$48,Generation_2!$B:$B,$H58)</f>
        <v>44523.912001888275</v>
      </c>
      <c r="U58" s="1">
        <f>SUMIFS(Generation_2!O:O,Generation_2!$A:$A,$B$48,Generation_2!$B:$B,$H58)</f>
        <v>43941.533766871187</v>
      </c>
      <c r="V58" s="1">
        <f>SUMIFS(Generation_2!P:P,Generation_2!$A:$A,$B$48,Generation_2!$B:$B,$H58)</f>
        <v>45299.229135236485</v>
      </c>
      <c r="W58" s="1">
        <f>SUMIFS(Generation_2!Q:Q,Generation_2!$A:$A,$B$48,Generation_2!$B:$B,$H58)</f>
        <v>61946.103062242517</v>
      </c>
      <c r="X58" s="1">
        <f>SUMIFS(Generation_2!R:R,Generation_2!$A:$A,$B$48,Generation_2!$B:$B,$H58)</f>
        <v>63048.421798942669</v>
      </c>
      <c r="Y58" s="1">
        <f>SUMIFS(Generation_2!S:S,Generation_2!$A:$A,$B$48,Generation_2!$B:$B,$H58)</f>
        <v>73519.582558961716</v>
      </c>
      <c r="Z58" s="1">
        <f>SUMIFS(Generation_2!T:T,Generation_2!$A:$A,$B$48,Generation_2!$B:$B,$H58)</f>
        <v>75139.90426405755</v>
      </c>
      <c r="AA58" s="1">
        <f>SUMIFS(Generation_2!U:U,Generation_2!$A:$A,$B$48,Generation_2!$B:$B,$H58)</f>
        <v>75047.344634246707</v>
      </c>
      <c r="AB58" s="1">
        <f>SUMIFS(Generation_2!V:V,Generation_2!$A:$A,$B$48,Generation_2!$B:$B,$H58)</f>
        <v>73740.795522490487</v>
      </c>
      <c r="AC58" s="1">
        <f>SUMIFS(Generation_2!W:W,Generation_2!$A:$A,$B$48,Generation_2!$B:$B,$H58)</f>
        <v>75118.586658778629</v>
      </c>
      <c r="AE58" s="64"/>
      <c r="AF58" s="64"/>
    </row>
    <row r="59" spans="8:32">
      <c r="H59" s="69" t="s">
        <v>120</v>
      </c>
      <c r="I59" s="1">
        <f>SUMIFS(Generation_2!C:C,Generation_2!$A:$A,$B$48,Generation_2!$B:$B,$H59)</f>
        <v>12774.527528157594</v>
      </c>
      <c r="J59" s="1">
        <f>SUMIFS(Generation_2!D:D,Generation_2!$A:$A,$B$48,Generation_2!$B:$B,$H59)</f>
        <v>15384.050673713735</v>
      </c>
      <c r="K59" s="1">
        <f>SUMIFS(Generation_2!E:E,Generation_2!$A:$A,$B$48,Generation_2!$B:$B,$H59)</f>
        <v>14970.455899979324</v>
      </c>
      <c r="L59" s="1">
        <f>SUMIFS(Generation_2!F:F,Generation_2!$A:$A,$B$48,Generation_2!$B:$B,$H59)</f>
        <v>14849.791766723791</v>
      </c>
      <c r="M59" s="1">
        <f>SUMIFS(Generation_2!G:G,Generation_2!$A:$A,$B$48,Generation_2!$B:$B,$H59)</f>
        <v>15587.149602754936</v>
      </c>
      <c r="N59" s="1">
        <f>SUMIFS(Generation_2!H:H,Generation_2!$A:$A,$B$48,Generation_2!$B:$B,$H59)</f>
        <v>16088.915089482627</v>
      </c>
      <c r="O59" s="1">
        <f>SUMIFS(Generation_2!I:I,Generation_2!$A:$A,$B$48,Generation_2!$B:$B,$H59)</f>
        <v>18757.192760918195</v>
      </c>
      <c r="P59" s="1">
        <f>SUMIFS(Generation_2!J:J,Generation_2!$A:$A,$B$48,Generation_2!$B:$B,$H59)</f>
        <v>18365.8600573691</v>
      </c>
      <c r="Q59" s="1">
        <f>SUMIFS(Generation_2!K:K,Generation_2!$A:$A,$B$48,Generation_2!$B:$B,$H59)</f>
        <v>22101.884524532528</v>
      </c>
      <c r="R59" s="1">
        <f>SUMIFS(Generation_2!L:L,Generation_2!$A:$A,$B$48,Generation_2!$B:$B,$H59)</f>
        <v>22443.795561418956</v>
      </c>
      <c r="S59" s="1">
        <f>SUMIFS(Generation_2!M:M,Generation_2!$A:$A,$B$48,Generation_2!$B:$B,$H59)</f>
        <v>23139.830433154821</v>
      </c>
      <c r="T59" s="1">
        <f>SUMIFS(Generation_2!N:N,Generation_2!$A:$A,$B$48,Generation_2!$B:$B,$H59)</f>
        <v>29876.122756848894</v>
      </c>
      <c r="U59" s="1">
        <f>SUMIFS(Generation_2!O:O,Generation_2!$A:$A,$B$48,Generation_2!$B:$B,$H59)</f>
        <v>29541.007378132737</v>
      </c>
      <c r="V59" s="1">
        <f>SUMIFS(Generation_2!P:P,Generation_2!$A:$A,$B$48,Generation_2!$B:$B,$H59)</f>
        <v>29259.144462859796</v>
      </c>
      <c r="W59" s="1">
        <f>SUMIFS(Generation_2!Q:Q,Generation_2!$A:$A,$B$48,Generation_2!$B:$B,$H59)</f>
        <v>40640.071716213228</v>
      </c>
      <c r="X59" s="1">
        <f>SUMIFS(Generation_2!R:R,Generation_2!$A:$A,$B$48,Generation_2!$B:$B,$H59)</f>
        <v>42485.343859815119</v>
      </c>
      <c r="Y59" s="1">
        <f>SUMIFS(Generation_2!S:S,Generation_2!$A:$A,$B$48,Generation_2!$B:$B,$H59)</f>
        <v>45556.622998301871</v>
      </c>
      <c r="Z59" s="1">
        <f>SUMIFS(Generation_2!T:T,Generation_2!$A:$A,$B$48,Generation_2!$B:$B,$H59)</f>
        <v>39846.432462679579</v>
      </c>
      <c r="AA59" s="1">
        <f>SUMIFS(Generation_2!U:U,Generation_2!$A:$A,$B$48,Generation_2!$B:$B,$H59)</f>
        <v>42244.22492486894</v>
      </c>
      <c r="AB59" s="1">
        <f>SUMIFS(Generation_2!V:V,Generation_2!$A:$A,$B$48,Generation_2!$B:$B,$H59)</f>
        <v>48823.841546069329</v>
      </c>
      <c r="AC59" s="1">
        <f>SUMIFS(Generation_2!W:W,Generation_2!$A:$A,$B$48,Generation_2!$B:$B,$H59)</f>
        <v>50435.081978331473</v>
      </c>
      <c r="AE59" s="64"/>
      <c r="AF59" s="64"/>
    </row>
    <row r="60" spans="8:32">
      <c r="H60" s="69" t="s">
        <v>121</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274</v>
      </c>
    </row>
    <row r="62" spans="8:32">
      <c r="H62" s="69" t="s">
        <v>125</v>
      </c>
      <c r="I62" s="1">
        <f>SUMIFS(Generation_2!C:C,Generation_2!$A:$A,$B$48,Generation_2!$B:$B,$H62)</f>
        <v>-881.81487253542753</v>
      </c>
      <c r="J62" s="1">
        <f>SUMIFS(Generation_2!D:D,Generation_2!$A:$A,$B$48,Generation_2!$B:$B,$H62)</f>
        <v>-1191.85178495525</v>
      </c>
      <c r="K62" s="1">
        <f>SUMIFS(Generation_2!E:E,Generation_2!$A:$A,$B$48,Generation_2!$B:$B,$H62)</f>
        <v>-1089.0070986663973</v>
      </c>
      <c r="L62" s="1">
        <f>SUMIFS(Generation_2!F:F,Generation_2!$A:$A,$B$48,Generation_2!$B:$B,$H62)</f>
        <v>-1966.2079622734655</v>
      </c>
      <c r="M62" s="1">
        <f>SUMIFS(Generation_2!G:G,Generation_2!$A:$A,$B$48,Generation_2!$B:$B,$H62)</f>
        <v>-3586.4570688406843</v>
      </c>
      <c r="N62" s="1">
        <f>SUMIFS(Generation_2!H:H,Generation_2!$A:$A,$B$48,Generation_2!$B:$B,$H62)</f>
        <v>-3563.7554655324379</v>
      </c>
      <c r="O62" s="1">
        <f>SUMIFS(Generation_2!I:I,Generation_2!$A:$A,$B$48,Generation_2!$B:$B,$H62)</f>
        <v>-5136.2756261755048</v>
      </c>
      <c r="P62" s="1">
        <f>SUMIFS(Generation_2!J:J,Generation_2!$A:$A,$B$48,Generation_2!$B:$B,$H62)</f>
        <v>-4080.2418549972685</v>
      </c>
      <c r="Q62" s="1">
        <f>SUMIFS(Generation_2!K:K,Generation_2!$A:$A,$B$48,Generation_2!$B:$B,$H62)</f>
        <v>-5519.7092943574125</v>
      </c>
      <c r="R62" s="1">
        <f>SUMIFS(Generation_2!L:L,Generation_2!$A:$A,$B$48,Generation_2!$B:$B,$H62)</f>
        <v>-4762.8491599204935</v>
      </c>
      <c r="S62" s="1">
        <f>SUMIFS(Generation_2!M:M,Generation_2!$A:$A,$B$48,Generation_2!$B:$B,$H62)</f>
        <v>-5199.3286975716992</v>
      </c>
      <c r="T62" s="1">
        <f>SUMIFS(Generation_2!N:N,Generation_2!$A:$A,$B$48,Generation_2!$B:$B,$H62)</f>
        <v>-8874.0142350321184</v>
      </c>
      <c r="U62" s="1">
        <f>SUMIFS(Generation_2!O:O,Generation_2!$A:$A,$B$48,Generation_2!$B:$B,$H62)</f>
        <v>-8268.4857124959944</v>
      </c>
      <c r="V62" s="1">
        <f>SUMIFS(Generation_2!P:P,Generation_2!$A:$A,$B$48,Generation_2!$B:$B,$H62)</f>
        <v>-7309.8110782250369</v>
      </c>
      <c r="W62" s="1">
        <f>SUMIFS(Generation_2!Q:Q,Generation_2!$A:$A,$B$48,Generation_2!$B:$B,$H62)</f>
        <v>-12026.180958066632</v>
      </c>
      <c r="X62" s="1">
        <f>SUMIFS(Generation_2!R:R,Generation_2!$A:$A,$B$48,Generation_2!$B:$B,$H62)</f>
        <v>-12113.601207835914</v>
      </c>
      <c r="Y62" s="1">
        <f>SUMIFS(Generation_2!S:S,Generation_2!$A:$A,$B$48,Generation_2!$B:$B,$H62)</f>
        <v>-14275.414036015634</v>
      </c>
      <c r="Z62" s="1">
        <f>SUMIFS(Generation_2!T:T,Generation_2!$A:$A,$B$48,Generation_2!$B:$B,$H62)</f>
        <v>-13096.426745739682</v>
      </c>
      <c r="AA62" s="1">
        <f>SUMIFS(Generation_2!U:U,Generation_2!$A:$A,$B$48,Generation_2!$B:$B,$H62)</f>
        <v>-12386.155750700595</v>
      </c>
      <c r="AB62" s="1">
        <f>SUMIFS(Generation_2!V:V,Generation_2!$A:$A,$B$48,Generation_2!$B:$B,$H62)</f>
        <v>-14127.795749380726</v>
      </c>
      <c r="AC62" s="1">
        <f>SUMIFS(Generation_2!W:W,Generation_2!$A:$A,$B$48,Generation_2!$B:$B,$H62)</f>
        <v>-14230.672482924609</v>
      </c>
    </row>
    <row r="63" spans="8:32">
      <c r="H63" s="69" t="s">
        <v>126</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94189.334396318824</v>
      </c>
      <c r="J74" s="1">
        <f>SUMIFS(Generation_2!M:M,Generation_2!$A:$A,$B$71,Generation_2!$B:$B,$H74)</f>
        <v>72475.772874863891</v>
      </c>
      <c r="K74" s="1">
        <f>SUMIFS(Generation_2!W:W,Generation_2!$A:$A,$B$71,Generation_2!$B:$B,$H74)</f>
        <v>33342.679837093528</v>
      </c>
    </row>
    <row r="75" spans="1:30">
      <c r="H75" s="69" t="s">
        <v>113</v>
      </c>
      <c r="I75" s="1">
        <f>SUMIFS(Generation_2!C:C,Generation_2!$A:$A,$B$71,Generation_2!$B:$B,$H75)</f>
        <v>31568.700438611435</v>
      </c>
      <c r="J75" s="1">
        <f>SUMIFS(Generation_2!M:M,Generation_2!$A:$A,$B$71,Generation_2!$B:$B,$H75)</f>
        <v>24041.22661944756</v>
      </c>
      <c r="K75" s="1">
        <f>SUMIFS(Generation_2!W:W,Generation_2!$A:$A,$B$71,Generation_2!$B:$B,$H75)</f>
        <v>22498.142761243027</v>
      </c>
    </row>
    <row r="76" spans="1:30">
      <c r="H76" s="69" t="s">
        <v>114</v>
      </c>
      <c r="I76" s="1">
        <f>SUMIFS(Generation_2!C:C,Generation_2!$A:$A,$B$71,Generation_2!$B:$B,$H76)</f>
        <v>3094.1642676701636</v>
      </c>
      <c r="J76" s="1">
        <f>SUMIFS(Generation_2!M:M,Generation_2!$A:$A,$B$71,Generation_2!$B:$B,$H76)</f>
        <v>1880.6579739047743</v>
      </c>
      <c r="K76" s="1">
        <f>SUMIFS(Generation_2!W:W,Generation_2!$A:$A,$B$71,Generation_2!$B:$B,$H76)</f>
        <v>1806.5502968862393</v>
      </c>
    </row>
    <row r="77" spans="1:30">
      <c r="H77" s="69" t="s">
        <v>115</v>
      </c>
      <c r="I77" s="1">
        <f>SUMIFS(Generation_2!C:C,Generation_2!$A:$A,$B$71,Generation_2!$B:$B,$H77)</f>
        <v>73.951942294370269</v>
      </c>
      <c r="J77" s="1">
        <f>SUMIFS(Generation_2!M:M,Generation_2!$A:$A,$B$71,Generation_2!$B:$B,$H77)</f>
        <v>5.4791579379511361</v>
      </c>
      <c r="K77" s="1">
        <f>SUMIFS(Generation_2!W:W,Generation_2!$A:$A,$B$71,Generation_2!$B:$B,$H77)</f>
        <v>102.09822360009468</v>
      </c>
    </row>
    <row r="78" spans="1:30">
      <c r="H78" s="69" t="s">
        <v>116</v>
      </c>
      <c r="I78" s="1">
        <f>SUMIFS(Generation_2!C:C,Generation_2!$A:$A,$B$71,Generation_2!$B:$B,$H78)</f>
        <v>16025.984224454223</v>
      </c>
      <c r="J78" s="1">
        <f>SUMIFS(Generation_2!M:M,Generation_2!$A:$A,$B$71,Generation_2!$B:$B,$H78)</f>
        <v>15451.134031850554</v>
      </c>
      <c r="K78" s="1">
        <f>SUMIFS(Generation_2!W:W,Generation_2!$A:$A,$B$71,Generation_2!$B:$B,$H78)</f>
        <v>15580.467280305162</v>
      </c>
    </row>
    <row r="79" spans="1:30">
      <c r="H79" s="69" t="s">
        <v>117</v>
      </c>
      <c r="I79" s="1">
        <f>SUMIFS(Generation_2!C:C,Generation_2!$A:$A,$B$71,Generation_2!$B:$B,$H79)</f>
        <v>720.09736333511512</v>
      </c>
      <c r="J79" s="1">
        <f>SUMIFS(Generation_2!M:M,Generation_2!$A:$A,$B$71,Generation_2!$B:$B,$H79)</f>
        <v>4053.1805951757533</v>
      </c>
      <c r="K79" s="1">
        <f>SUMIFS(Generation_2!W:W,Generation_2!$A:$A,$B$71,Generation_2!$B:$B,$H79)</f>
        <v>10217.847477254296</v>
      </c>
    </row>
    <row r="80" spans="1:30">
      <c r="H80" s="69" t="s">
        <v>118</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119</v>
      </c>
      <c r="I81" s="1">
        <f>SUMIFS(Generation_2!C:C,Generation_2!$A:$A,$B$71,Generation_2!$B:$B,$H81)</f>
        <v>29257.451372462012</v>
      </c>
      <c r="J81" s="1">
        <f>SUMIFS(Generation_2!M:M,Generation_2!$A:$A,$B$71,Generation_2!$B:$B,$H81)</f>
        <v>47580.01007472739</v>
      </c>
      <c r="K81" s="1">
        <f>SUMIFS(Generation_2!W:W,Generation_2!$A:$A,$B$71,Generation_2!$B:$B,$H81)</f>
        <v>75118.586658778629</v>
      </c>
    </row>
    <row r="82" spans="1:30">
      <c r="H82" s="69" t="s">
        <v>120</v>
      </c>
      <c r="I82" s="1">
        <f>SUMIFS(Generation_2!C:C,Generation_2!$A:$A,$B$71,Generation_2!$B:$B,$H82)</f>
        <v>12774.527528157594</v>
      </c>
      <c r="J82" s="1">
        <f>SUMIFS(Generation_2!M:M,Generation_2!$A:$A,$B$71,Generation_2!$B:$B,$H82)</f>
        <v>23139.830433154821</v>
      </c>
      <c r="K82" s="1">
        <f>SUMIFS(Generation_2!W:W,Generation_2!$A:$A,$B$71,Generation_2!$B:$B,$H82)</f>
        <v>50435.081978331473</v>
      </c>
    </row>
    <row r="83" spans="1:30">
      <c r="H83" s="69" t="s">
        <v>121</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274</v>
      </c>
    </row>
    <row r="85" spans="1:30">
      <c r="H85" s="69" t="s">
        <v>125</v>
      </c>
      <c r="I85" s="1">
        <f>SUMIFS(Generation_2!C:C,Generation_2!$A:$A,$B$71,Generation_2!$B:$B,$H85)</f>
        <v>-881.81487253542753</v>
      </c>
      <c r="J85" s="1">
        <f>SUMIFS(Generation_2!M:M,Generation_2!$A:$A,$B$71,Generation_2!$B:$B,$H85)</f>
        <v>-5199.3286975716992</v>
      </c>
      <c r="K85" s="1">
        <f>SUMIFS(Generation_2!W:W,Generation_2!$A:$A,$B$71,Generation_2!$B:$B,$H85)</f>
        <v>-14230.672482924609</v>
      </c>
    </row>
    <row r="86" spans="1:30">
      <c r="H86" s="69" t="s">
        <v>126</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123</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1015.14253817</v>
      </c>
      <c r="X97" s="1">
        <f>SUMIFS(StorageCapacity_2!R:R,StorageCapacity_2!$A:$A,$B$93,StorageCapacity_2!$B:$B,$H97)</f>
        <v>1015.14253817</v>
      </c>
      <c r="Y97" s="1">
        <f>SUMIFS(StorageCapacity_2!S:S,StorageCapacity_2!$A:$A,$B$93,StorageCapacity_2!$B:$B,$H97)</f>
        <v>1237.7877826199999</v>
      </c>
      <c r="Z97" s="1">
        <f>SUMIFS(StorageCapacity_2!T:T,StorageCapacity_2!$A:$A,$B$93,StorageCapacity_2!$B:$B,$H97)</f>
        <v>1237.7877826199999</v>
      </c>
      <c r="AA97" s="1">
        <f>SUMIFS(StorageCapacity_2!U:U,StorageCapacity_2!$A:$A,$B$93,StorageCapacity_2!$B:$B,$H97)</f>
        <v>1237.7877826199999</v>
      </c>
      <c r="AB97" s="1">
        <f>SUMIFS(StorageCapacity_2!V:V,StorageCapacity_2!$A:$A,$B$93,StorageCapacity_2!$B:$B,$H97)</f>
        <v>1273.14241986</v>
      </c>
      <c r="AC97" s="1">
        <f>SUMIFS(StorageCapacity_2!W:W,StorageCapacity_2!$A:$A,$B$93,StorageCapacity_2!$B:$B,$H97)</f>
        <v>1273.14241986</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2185.0971493400002</v>
      </c>
      <c r="Z98" s="1">
        <f>SUMIFS(StorageCapacity_2!T:T,StorageCapacity_2!$A:$A,$B$93,StorageCapacity_2!$B:$B,$H98)</f>
        <v>2185.0971493400002</v>
      </c>
      <c r="AA98" s="1">
        <f>SUMIFS(StorageCapacity_2!U:U,StorageCapacity_2!$A:$A,$B$93,StorageCapacity_2!$B:$B,$H98)</f>
        <v>2185.0971493400002</v>
      </c>
      <c r="AB98" s="1">
        <f>SUMIFS(StorageCapacity_2!V:V,StorageCapacity_2!$A:$A,$B$93,StorageCapacity_2!$B:$B,$H98)</f>
        <v>2185.0971493400002</v>
      </c>
      <c r="AC98" s="1">
        <f>SUMIFS(StorageCapacity_2!W:W,StorageCapacity_2!$A:$A,$B$93,StorageCapacity_2!$B:$B,$H98)</f>
        <v>2185.0971493400002</v>
      </c>
    </row>
    <row r="99" spans="1:30">
      <c r="H99" s="69" t="s">
        <v>118</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713.21736640795791</v>
      </c>
      <c r="J112" s="1">
        <f>SUMIFS(StorageGeneration_2!D:D,StorageGeneration_2!$A:$A,$B$109,StorageGeneration_2!$B:$B,$H112)</f>
        <v>769.91793291287797</v>
      </c>
      <c r="K112" s="1">
        <f>SUMIFS(StorageGeneration_2!E:E,StorageGeneration_2!$A:$A,$B$109,StorageGeneration_2!$B:$B,$H112)</f>
        <v>780.02767857949948</v>
      </c>
      <c r="L112" s="1">
        <f>SUMIFS(StorageGeneration_2!F:F,StorageGeneration_2!$A:$A,$B$109,StorageGeneration_2!$B:$B,$H112)</f>
        <v>1170.4287655478436</v>
      </c>
      <c r="M112" s="1">
        <f>SUMIFS(StorageGeneration_2!G:G,StorageGeneration_2!$A:$A,$B$109,StorageGeneration_2!$B:$B,$H112)</f>
        <v>1503.2788585863655</v>
      </c>
      <c r="N112" s="1">
        <f>SUMIFS(StorageGeneration_2!H:H,StorageGeneration_2!$A:$A,$B$109,StorageGeneration_2!$B:$B,$H112)</f>
        <v>1649.86633640434</v>
      </c>
      <c r="O112" s="1">
        <f>SUMIFS(StorageGeneration_2!I:I,StorageGeneration_2!$A:$A,$B$109,StorageGeneration_2!$B:$B,$H112)</f>
        <v>2221.306553159141</v>
      </c>
      <c r="P112" s="1">
        <f>SUMIFS(StorageGeneration_2!J:J,StorageGeneration_2!$A:$A,$B$109,StorageGeneration_2!$B:$B,$H112)</f>
        <v>2249.5949147380998</v>
      </c>
      <c r="Q112" s="1">
        <f>SUMIFS(StorageGeneration_2!K:K,StorageGeneration_2!$A:$A,$B$109,StorageGeneration_2!$B:$B,$H112)</f>
        <v>3294.9266228722208</v>
      </c>
      <c r="R112" s="1">
        <f>SUMIFS(StorageGeneration_2!L:L,StorageGeneration_2!$A:$A,$B$109,StorageGeneration_2!$B:$B,$H112)</f>
        <v>2825.7785209177587</v>
      </c>
      <c r="S112" s="1">
        <f>SUMIFS(StorageGeneration_2!M:M,StorageGeneration_2!$A:$A,$B$109,StorageGeneration_2!$B:$B,$H112)</f>
        <v>3148.2558734206659</v>
      </c>
      <c r="T112" s="1">
        <f>SUMIFS(StorageGeneration_2!N:N,StorageGeneration_2!$A:$A,$B$109,StorageGeneration_2!$B:$B,$H112)</f>
        <v>3872.8672798121206</v>
      </c>
      <c r="U112" s="1">
        <f>SUMIFS(StorageGeneration_2!O:O,StorageGeneration_2!$A:$A,$B$109,StorageGeneration_2!$B:$B,$H112)</f>
        <v>3801.9517898335821</v>
      </c>
      <c r="V112" s="1">
        <f>SUMIFS(StorageGeneration_2!P:P,StorageGeneration_2!$A:$A,$B$109,StorageGeneration_2!$B:$B,$H112)</f>
        <v>3999.5919172965487</v>
      </c>
      <c r="W112" s="1">
        <f>SUMIFS(StorageGeneration_2!Q:Q,StorageGeneration_2!$A:$A,$B$109,StorageGeneration_2!$B:$B,$H112)</f>
        <v>4464.6498278806221</v>
      </c>
      <c r="X112" s="1">
        <f>SUMIFS(StorageGeneration_2!R:R,StorageGeneration_2!$A:$A,$B$109,StorageGeneration_2!$B:$B,$H112)</f>
        <v>4667.8023659607288</v>
      </c>
      <c r="Y112" s="1">
        <f>SUMIFS(StorageGeneration_2!S:S,StorageGeneration_2!$A:$A,$B$109,StorageGeneration_2!$B:$B,$H112)</f>
        <v>4786.5210342313203</v>
      </c>
      <c r="Z112" s="1">
        <f>SUMIFS(StorageGeneration_2!T:T,StorageGeneration_2!$A:$A,$B$109,StorageGeneration_2!$B:$B,$H112)</f>
        <v>4533.8044633173158</v>
      </c>
      <c r="AA112" s="1">
        <f>SUMIFS(StorageGeneration_2!U:U,StorageGeneration_2!$A:$A,$B$109,StorageGeneration_2!$B:$B,$H112)</f>
        <v>4471.0559301313451</v>
      </c>
      <c r="AB112" s="1">
        <f>SUMIFS(StorageGeneration_2!V:V,StorageGeneration_2!$A:$A,$B$109,StorageGeneration_2!$B:$B,$H112)</f>
        <v>4743.9368674507386</v>
      </c>
      <c r="AC112" s="1">
        <f>SUMIFS(StorageGeneration_2!W:W,StorageGeneration_2!$A:$A,$B$109,StorageGeneration_2!$B:$B,$H112)</f>
        <v>4862.9277457905882</v>
      </c>
    </row>
    <row r="113" spans="1:30">
      <c r="H113" s="25" t="s">
        <v>129</v>
      </c>
      <c r="I113" s="1">
        <f>SUMIFS(StorageGeneration_2!C:C,StorageGeneration_2!$A:$A,$B$109,StorageGeneration_2!$B:$B,$H113)</f>
        <v>6.8799969271571753</v>
      </c>
      <c r="J113" s="1">
        <f>SUMIFS(StorageGeneration_2!D:D,StorageGeneration_2!$A:$A,$B$109,StorageGeneration_2!$B:$B,$H113)</f>
        <v>55.013937515551866</v>
      </c>
      <c r="K113" s="1">
        <f>SUMIFS(StorageGeneration_2!E:E,StorageGeneration_2!$A:$A,$B$109,StorageGeneration_2!$B:$B,$H113)</f>
        <v>26.092264209453997</v>
      </c>
      <c r="L113" s="1">
        <f>SUMIFS(StorageGeneration_2!F:F,StorageGeneration_2!$A:$A,$B$109,StorageGeneration_2!$B:$B,$H113)</f>
        <v>93.405840016874222</v>
      </c>
      <c r="M113" s="1">
        <f>SUMIFS(StorageGeneration_2!G:G,StorageGeneration_2!$A:$A,$B$109,StorageGeneration_2!$B:$B,$H113)</f>
        <v>47.856420052846467</v>
      </c>
      <c r="N113" s="1">
        <f>SUMIFS(StorageGeneration_2!H:H,StorageGeneration_2!$A:$A,$B$109,StorageGeneration_2!$B:$B,$H113)</f>
        <v>79.966044014013619</v>
      </c>
      <c r="O113" s="1">
        <f>SUMIFS(StorageGeneration_2!I:I,StorageGeneration_2!$A:$A,$B$109,StorageGeneration_2!$B:$B,$H113)</f>
        <v>193.06297781570322</v>
      </c>
      <c r="P113" s="1">
        <f>SUMIFS(StorageGeneration_2!J:J,StorageGeneration_2!$A:$A,$B$109,StorageGeneration_2!$B:$B,$H113)</f>
        <v>163.4079078494965</v>
      </c>
      <c r="Q113" s="1">
        <f>SUMIFS(StorageGeneration_2!K:K,StorageGeneration_2!$A:$A,$B$109,StorageGeneration_2!$B:$B,$H113)</f>
        <v>285.73893863369892</v>
      </c>
      <c r="R113" s="1">
        <f>SUMIFS(StorageGeneration_2!L:L,StorageGeneration_2!$A:$A,$B$109,StorageGeneration_2!$B:$B,$H113)</f>
        <v>277.11231331625447</v>
      </c>
      <c r="S113" s="1">
        <f>SUMIFS(StorageGeneration_2!M:M,StorageGeneration_2!$A:$A,$B$109,StorageGeneration_2!$B:$B,$H113)</f>
        <v>271.57436611462975</v>
      </c>
      <c r="T113" s="1">
        <f>SUMIFS(StorageGeneration_2!N:N,StorageGeneration_2!$A:$A,$B$109,StorageGeneration_2!$B:$B,$H113)</f>
        <v>339.16899055725253</v>
      </c>
      <c r="U113" s="1">
        <f>SUMIFS(StorageGeneration_2!O:O,StorageGeneration_2!$A:$A,$B$109,StorageGeneration_2!$B:$B,$H113)</f>
        <v>222.79064487387416</v>
      </c>
      <c r="V113" s="1">
        <f>SUMIFS(StorageGeneration_2!P:P,StorageGeneration_2!$A:$A,$B$109,StorageGeneration_2!$B:$B,$H113)</f>
        <v>216.20163467743942</v>
      </c>
      <c r="W113" s="1">
        <f>SUMIFS(StorageGeneration_2!Q:Q,StorageGeneration_2!$A:$A,$B$109,StorageGeneration_2!$B:$B,$H113)</f>
        <v>1135.2643491637327</v>
      </c>
      <c r="X113" s="1">
        <f>SUMIFS(StorageGeneration_2!R:R,StorageGeneration_2!$A:$A,$B$109,StorageGeneration_2!$B:$B,$H113)</f>
        <v>1097.7418911460277</v>
      </c>
      <c r="Y113" s="1">
        <f>SUMIFS(StorageGeneration_2!S:S,StorageGeneration_2!$A:$A,$B$109,StorageGeneration_2!$B:$B,$H113)</f>
        <v>1820.5304003538665</v>
      </c>
      <c r="Z113" s="1">
        <f>SUMIFS(StorageGeneration_2!T:T,StorageGeneration_2!$A:$A,$B$109,StorageGeneration_2!$B:$B,$H113)</f>
        <v>1490.0608045143051</v>
      </c>
      <c r="AA113" s="1">
        <f>SUMIFS(StorageGeneration_2!U:U,StorageGeneration_2!$A:$A,$B$109,StorageGeneration_2!$B:$B,$H113)</f>
        <v>1482.8584192163719</v>
      </c>
      <c r="AB113" s="1">
        <f>SUMIFS(StorageGeneration_2!V:V,StorageGeneration_2!$A:$A,$B$109,StorageGeneration_2!$B:$B,$H113)</f>
        <v>1788.4242874201987</v>
      </c>
      <c r="AC113" s="1">
        <f>SUMIFS(StorageGeneration_2!W:W,StorageGeneration_2!$A:$A,$B$109,StorageGeneration_2!$B:$B,$H113)</f>
        <v>1760.7406775128841</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137.91899652537208</v>
      </c>
      <c r="M114" s="1">
        <f>SUMIFS(StorageGeneration_2!G:G,StorageGeneration_2!$A:$A,$B$109,StorageGeneration_2!$B:$B,$H114)</f>
        <v>1187.9142813575966</v>
      </c>
      <c r="N114" s="1">
        <f>SUMIFS(StorageGeneration_2!H:H,StorageGeneration_2!$A:$A,$B$109,StorageGeneration_2!$B:$B,$H114)</f>
        <v>974.7310502511632</v>
      </c>
      <c r="O114" s="1">
        <f>SUMIFS(StorageGeneration_2!I:I,StorageGeneration_2!$A:$A,$B$109,StorageGeneration_2!$B:$B,$H114)</f>
        <v>1427.2529506436999</v>
      </c>
      <c r="P114" s="1">
        <f>SUMIFS(StorageGeneration_2!J:J,StorageGeneration_2!$A:$A,$B$109,StorageGeneration_2!$B:$B,$H114)</f>
        <v>732.66255695706445</v>
      </c>
      <c r="Q114" s="1">
        <f>SUMIFS(StorageGeneration_2!K:K,StorageGeneration_2!$A:$A,$B$109,StorageGeneration_2!$B:$B,$H114)</f>
        <v>648.12888651050798</v>
      </c>
      <c r="R114" s="1">
        <f>SUMIFS(StorageGeneration_2!L:L,StorageGeneration_2!$A:$A,$B$109,StorageGeneration_2!$B:$B,$H114)</f>
        <v>632.88089067366082</v>
      </c>
      <c r="S114" s="1">
        <f>SUMIFS(StorageGeneration_2!M:M,StorageGeneration_2!$A:$A,$B$109,StorageGeneration_2!$B:$B,$H114)</f>
        <v>633.35035564045768</v>
      </c>
      <c r="T114" s="1">
        <f>SUMIFS(StorageGeneration_2!N:N,StorageGeneration_2!$A:$A,$B$109,StorageGeneration_2!$B:$B,$H114)</f>
        <v>2485.4855137525178</v>
      </c>
      <c r="U114" s="1">
        <f>SUMIFS(StorageGeneration_2!O:O,StorageGeneration_2!$A:$A,$B$109,StorageGeneration_2!$B:$B,$H114)</f>
        <v>2378.1490296314914</v>
      </c>
      <c r="V114" s="1">
        <f>SUMIFS(StorageGeneration_2!P:P,StorageGeneration_2!$A:$A,$B$109,StorageGeneration_2!$B:$B,$H114)</f>
        <v>1488.2296998159009</v>
      </c>
      <c r="W114" s="1">
        <f>SUMIFS(StorageGeneration_2!Q:Q,StorageGeneration_2!$A:$A,$B$109,StorageGeneration_2!$B:$B,$H114)</f>
        <v>2885.8383530368828</v>
      </c>
      <c r="X114" s="1">
        <f>SUMIFS(StorageGeneration_2!R:R,StorageGeneration_2!$A:$A,$B$109,StorageGeneration_2!$B:$B,$H114)</f>
        <v>2818.7950086382994</v>
      </c>
      <c r="Y114" s="1">
        <f>SUMIFS(StorageGeneration_2!S:S,StorageGeneration_2!$A:$A,$B$109,StorageGeneration_2!$B:$B,$H114)</f>
        <v>3470.9748532925742</v>
      </c>
      <c r="Z114" s="1">
        <f>SUMIFS(StorageGeneration_2!T:T,StorageGeneration_2!$A:$A,$B$109,StorageGeneration_2!$B:$B,$H114)</f>
        <v>3493.4029747833752</v>
      </c>
      <c r="AA114" s="1">
        <f>SUMIFS(StorageGeneration_2!U:U,StorageGeneration_2!$A:$A,$B$109,StorageGeneration_2!$B:$B,$H114)</f>
        <v>2980.9678676486537</v>
      </c>
      <c r="AB114" s="1">
        <f>SUMIFS(StorageGeneration_2!V:V,StorageGeneration_2!$A:$A,$B$109,StorageGeneration_2!$B:$B,$H114)</f>
        <v>3497.5969952761752</v>
      </c>
      <c r="AC114" s="1">
        <f>SUMIFS(StorageGeneration_2!W:W,StorageGeneration_2!$A:$A,$B$109,StorageGeneration_2!$B:$B,$H114)</f>
        <v>3594.179053950822</v>
      </c>
    </row>
    <row r="115" spans="1:30">
      <c r="H115" s="25" t="s">
        <v>118</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0</v>
      </c>
      <c r="AC129" s="1">
        <f>SUMIFS(DispatchableCapacity_2!W:W,DispatchableCapacity_2!$A:$A,$B$125,DispatchableCapacity_2!$B:$B,$H129)</f>
        <v>0</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205.14253816999999</v>
      </c>
      <c r="X132" s="1">
        <f>SUMIFS(DispatchableCapacity_2!R:R,DispatchableCapacity_2!$A:$A,$B$125,DispatchableCapacity_2!$B:$B,$H132)</f>
        <v>205.14253816999999</v>
      </c>
      <c r="Y132" s="1">
        <f>SUMIFS(DispatchableCapacity_2!S:S,DispatchableCapacity_2!$A:$A,$B$125,DispatchableCapacity_2!$B:$B,$H132)</f>
        <v>427.78778261999997</v>
      </c>
      <c r="Z132" s="1">
        <f>SUMIFS(DispatchableCapacity_2!T:T,DispatchableCapacity_2!$A:$A,$B$125,DispatchableCapacity_2!$B:$B,$H132)</f>
        <v>427.78778261999997</v>
      </c>
      <c r="AA132" s="1">
        <f>SUMIFS(DispatchableCapacity_2!U:U,DispatchableCapacity_2!$A:$A,$B$125,DispatchableCapacity_2!$B:$B,$H132)</f>
        <v>427.78778261999997</v>
      </c>
      <c r="AB132" s="1">
        <f>SUMIFS(DispatchableCapacity_2!V:V,DispatchableCapacity_2!$A:$A,$B$125,DispatchableCapacity_2!$B:$B,$H132)</f>
        <v>463.14241986000002</v>
      </c>
      <c r="AC132" s="1">
        <f>SUMIFS(DispatchableCapacity_2!W:W,DispatchableCapacity_2!$A:$A,$B$125,DispatchableCapacity_2!$B:$B,$H132)</f>
        <v>463.14241986000002</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2185.0971493400002</v>
      </c>
      <c r="Z133" s="1">
        <f>SUMIFS(DispatchableCapacity_2!T:T,DispatchableCapacity_2!$A:$A,$B$125,DispatchableCapacity_2!$B:$B,$H133)</f>
        <v>2185.0971493400002</v>
      </c>
      <c r="AA133" s="1">
        <f>SUMIFS(DispatchableCapacity_2!U:U,DispatchableCapacity_2!$A:$A,$B$125,DispatchableCapacity_2!$B:$B,$H133)</f>
        <v>2185.0971493400002</v>
      </c>
      <c r="AB133" s="1">
        <f>SUMIFS(DispatchableCapacity_2!V:V,DispatchableCapacity_2!$A:$A,$B$125,DispatchableCapacity_2!$B:$B,$H133)</f>
        <v>2185.0971493400002</v>
      </c>
      <c r="AC133" s="1">
        <f>SUMIFS(DispatchableCapacity_2!W:W,DispatchableCapacity_2!$A:$A,$B$125,DispatchableCapacity_2!$B:$B,$H133)</f>
        <v>2185.0971493400002</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High DER (DP6)</v>
      </c>
      <c r="I149" s="21">
        <f>SUM(J149:AD149)</f>
        <v>1933.3536903758306</v>
      </c>
      <c r="J149" s="21">
        <f>Emissions_2!C4</f>
        <v>125.2070840763439</v>
      </c>
      <c r="K149" s="21">
        <f>Emissions_2!D4</f>
        <v>123.80684003047989</v>
      </c>
      <c r="L149" s="21">
        <f>Emissions_2!E4</f>
        <v>122.33693211021716</v>
      </c>
      <c r="M149" s="21">
        <f>Emissions_2!F4</f>
        <v>118.21317479523951</v>
      </c>
      <c r="N149" s="21">
        <f>Emissions_2!G4</f>
        <v>116.55036036633263</v>
      </c>
      <c r="O149" s="21">
        <f>Emissions_2!H4</f>
        <v>110.3541094231948</v>
      </c>
      <c r="P149" s="21">
        <f>Emissions_2!I4</f>
        <v>114.53882386593885</v>
      </c>
      <c r="Q149" s="21">
        <f>Emissions_2!J4</f>
        <v>103.30884064638795</v>
      </c>
      <c r="R149" s="21">
        <f>Emissions_2!K4</f>
        <v>99.196737554225749</v>
      </c>
      <c r="S149" s="21">
        <f>Emissions_2!L4</f>
        <v>101.79572413527546</v>
      </c>
      <c r="T149" s="21">
        <f>Emissions_2!M4</f>
        <v>93.864409330132432</v>
      </c>
      <c r="U149" s="21">
        <f>Emissions_2!N4</f>
        <v>93.158713938394854</v>
      </c>
      <c r="V149" s="21">
        <f>Emissions_2!O4</f>
        <v>95.074540643183056</v>
      </c>
      <c r="W149" s="21">
        <f>Emissions_2!P4</f>
        <v>91.874014527504599</v>
      </c>
      <c r="X149" s="21">
        <f>Emissions_2!Q4</f>
        <v>68.59577846398021</v>
      </c>
      <c r="Y149" s="21">
        <f>Emissions_2!R4</f>
        <v>64.767120284395077</v>
      </c>
      <c r="Z149" s="21">
        <f>Emissions_2!S4</f>
        <v>58.805163187463805</v>
      </c>
      <c r="AA149" s="21">
        <f>Emissions_2!T4</f>
        <v>58.245699523432059</v>
      </c>
      <c r="AB149" s="21">
        <f>Emissions_2!U4</f>
        <v>59.014384449596122</v>
      </c>
      <c r="AC149" s="21">
        <f>Emissions_2!V4</f>
        <v>58.505580875064673</v>
      </c>
      <c r="AD149" s="21">
        <f>Emissions_2!W4</f>
        <v>56.139658149047612</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-1885.8399999699996</v>
      </c>
      <c r="AC170" s="1">
        <f>SUMIFS(Capacity_2!X:X,Capacity_2!$A:$A,$B$164,Capacity_2!$B:$B,$H170)-SUMIFS(Capacity_2!$C:$C,Capacity_2!$A:$A,$B$164,Capacity_2!$B:$B,$H170)</f>
        <v>-1885.8399999699996</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14567.277355898357</v>
      </c>
      <c r="X172" s="1">
        <f>SUMIFS(Capacity_2!S:S,Capacity_2!$A:$A,$B$164,Capacity_2!$B:$B,$H172)-SUMIFS(Capacity_2!$C:$C,Capacity_2!$A:$A,$B$164,Capacity_2!$B:$B,$H172)</f>
        <v>15125.957526302456</v>
      </c>
      <c r="Y172" s="1">
        <f>SUMIFS(Capacity_2!T:T,Capacity_2!$A:$A,$B$164,Capacity_2!$B:$B,$H172)-SUMIFS(Capacity_2!$C:$C,Capacity_2!$A:$A,$B$164,Capacity_2!$B:$B,$H172)</f>
        <v>16213.902081896558</v>
      </c>
      <c r="Z172" s="1">
        <f>SUMIFS(Capacity_2!U:U,Capacity_2!$A:$A,$B$164,Capacity_2!$B:$B,$H172)-SUMIFS(Capacity_2!$C:$C,Capacity_2!$A:$A,$B$164,Capacity_2!$B:$B,$H172)</f>
        <v>16744.398388862159</v>
      </c>
      <c r="AA172" s="1">
        <f>SUMIFS(Capacity_2!V:V,Capacity_2!$A:$A,$B$164,Capacity_2!$B:$B,$H172)-SUMIFS(Capacity_2!$C:$C,Capacity_2!$A:$A,$B$164,Capacity_2!$B:$B,$H172)</f>
        <v>17168.55623534296</v>
      </c>
      <c r="AB172" s="1">
        <f>SUMIFS(Capacity_2!W:W,Capacity_2!$A:$A,$B$164,Capacity_2!$B:$B,$H172)-SUMIFS(Capacity_2!$C:$C,Capacity_2!$A:$A,$B$164,Capacity_2!$B:$B,$H172)</f>
        <v>17741.395885768456</v>
      </c>
      <c r="AC172" s="1">
        <f>SUMIFS(Capacity_2!X:X,Capacity_2!$A:$A,$B$164,Capacity_2!$B:$B,$H172)-SUMIFS(Capacity_2!$C:$C,Capacity_2!$A:$A,$B$164,Capacity_2!$B:$B,$H172)</f>
        <v>18267.118698446058</v>
      </c>
    </row>
    <row r="173" spans="1:30">
      <c r="H173" s="76" t="s">
        <v>118</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2970.9976149499998</v>
      </c>
      <c r="P174" s="1">
        <f>SUMIFS(Capacity_2!K:K,Capacity_2!$A:$A,$B$164,Capacity_2!$B:$B,$H174)-SUMIFS(Capacity_2!$C:$C,Capacity_2!$A:$A,$B$164,Capacity_2!$B:$B,$H174)</f>
        <v>4190.7638392600002</v>
      </c>
      <c r="Q174" s="1">
        <f>SUMIFS(Capacity_2!L:L,Capacity_2!$A:$A,$B$164,Capacity_2!$B:$B,$H174)-SUMIFS(Capacity_2!$C:$C,Capacity_2!$A:$A,$B$164,Capacity_2!$B:$B,$H174)</f>
        <v>4566.2164293900005</v>
      </c>
      <c r="R174" s="1">
        <f>SUMIFS(Capacity_2!M:M,Capacity_2!$A:$A,$B$164,Capacity_2!$B:$B,$H174)-SUMIFS(Capacity_2!$C:$C,Capacity_2!$A:$A,$B$164,Capacity_2!$B:$B,$H174)</f>
        <v>4602.0009381</v>
      </c>
      <c r="S174" s="1">
        <f>SUMIFS(Capacity_2!N:N,Capacity_2!$A:$A,$B$164,Capacity_2!$B:$B,$H174)-SUMIFS(Capacity_2!$C:$C,Capacity_2!$A:$A,$B$164,Capacity_2!$B:$B,$H174)</f>
        <v>4804.3425673399997</v>
      </c>
      <c r="T174" s="1">
        <f>SUMIFS(Capacity_2!O:O,Capacity_2!$A:$A,$B$164,Capacity_2!$B:$B,$H174)-SUMIFS(Capacity_2!$C:$C,Capacity_2!$A:$A,$B$164,Capacity_2!$B:$B,$H174)</f>
        <v>4911.4190134700002</v>
      </c>
      <c r="U174" s="1">
        <f>SUMIFS(Capacity_2!P:P,Capacity_2!$A:$A,$B$164,Capacity_2!$B:$B,$H174)-SUMIFS(Capacity_2!$C:$C,Capacity_2!$A:$A,$B$164,Capacity_2!$B:$B,$H174)</f>
        <v>4821.4040000800014</v>
      </c>
      <c r="V174" s="1">
        <f>SUMIFS(Capacity_2!Q:Q,Capacity_2!$A:$A,$B$164,Capacity_2!$B:$B,$H174)-SUMIFS(Capacity_2!$C:$C,Capacity_2!$A:$A,$B$164,Capacity_2!$B:$B,$H174)</f>
        <v>4917.4374083399998</v>
      </c>
      <c r="W174" s="1">
        <f>SUMIFS(Capacity_2!R:R,Capacity_2!$A:$A,$B$164,Capacity_2!$B:$B,$H174)-SUMIFS(Capacity_2!$C:$C,Capacity_2!$A:$A,$B$164,Capacity_2!$B:$B,$H174)</f>
        <v>9342.9810609500018</v>
      </c>
      <c r="X174" s="1">
        <f>SUMIFS(Capacity_2!S:S,Capacity_2!$A:$A,$B$164,Capacity_2!$B:$B,$H174)-SUMIFS(Capacity_2!$C:$C,Capacity_2!$A:$A,$B$164,Capacity_2!$B:$B,$H174)</f>
        <v>9570.2178932700044</v>
      </c>
      <c r="Y174" s="1">
        <f>SUMIFS(Capacity_2!T:T,Capacity_2!$A:$A,$B$164,Capacity_2!$B:$B,$H174)-SUMIFS(Capacity_2!$C:$C,Capacity_2!$A:$A,$B$164,Capacity_2!$B:$B,$H174)</f>
        <v>13637.813658539999</v>
      </c>
      <c r="Z174" s="1">
        <f>SUMIFS(Capacity_2!U:U,Capacity_2!$A:$A,$B$164,Capacity_2!$B:$B,$H174)-SUMIFS(Capacity_2!$C:$C,Capacity_2!$A:$A,$B$164,Capacity_2!$B:$B,$H174)</f>
        <v>13028.813658539999</v>
      </c>
      <c r="AA174" s="1">
        <f>SUMIFS(Capacity_2!V:V,Capacity_2!$A:$A,$B$164,Capacity_2!$B:$B,$H174)-SUMIFS(Capacity_2!$C:$C,Capacity_2!$A:$A,$B$164,Capacity_2!$B:$B,$H174)</f>
        <v>13150.868222810001</v>
      </c>
      <c r="AB174" s="1">
        <f>SUMIFS(Capacity_2!W:W,Capacity_2!$A:$A,$B$164,Capacity_2!$B:$B,$H174)-SUMIFS(Capacity_2!$C:$C,Capacity_2!$A:$A,$B$164,Capacity_2!$B:$B,$H174)</f>
        <v>13128.729536560004</v>
      </c>
      <c r="AC174" s="1">
        <f>SUMIFS(Capacity_2!X:X,Capacity_2!$A:$A,$B$164,Capacity_2!$B:$B,$H174)-SUMIFS(Capacity_2!$C:$C,Capacity_2!$A:$A,$B$164,Capacity_2!$B:$B,$H174)</f>
        <v>13080.429536560001</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2040.9082542399992</v>
      </c>
      <c r="P175" s="1">
        <f>SUMIFS(Capacity_2!K:K,Capacity_2!$A:$A,$B$164,Capacity_2!$B:$B,$H175)-SUMIFS(Capacity_2!$C:$C,Capacity_2!$A:$A,$B$164,Capacity_2!$B:$B,$H175)</f>
        <v>2993.4941059499997</v>
      </c>
      <c r="Q175" s="1">
        <f>SUMIFS(Capacity_2!L:L,Capacity_2!$A:$A,$B$164,Capacity_2!$B:$B,$H175)-SUMIFS(Capacity_2!$C:$C,Capacity_2!$A:$A,$B$164,Capacity_2!$B:$B,$H175)</f>
        <v>4040.6502784099994</v>
      </c>
      <c r="R175" s="1">
        <f>SUMIFS(Capacity_2!M:M,Capacity_2!$A:$A,$B$164,Capacity_2!$B:$B,$H175)-SUMIFS(Capacity_2!$C:$C,Capacity_2!$A:$A,$B$164,Capacity_2!$B:$B,$H175)</f>
        <v>4040.6502784099994</v>
      </c>
      <c r="S175" s="1">
        <f>SUMIFS(Capacity_2!N:N,Capacity_2!$A:$A,$B$164,Capacity_2!$B:$B,$H175)-SUMIFS(Capacity_2!$C:$C,Capacity_2!$A:$A,$B$164,Capacity_2!$B:$B,$H175)</f>
        <v>4040.6502784099994</v>
      </c>
      <c r="T175" s="1">
        <f>SUMIFS(Capacity_2!O:O,Capacity_2!$A:$A,$B$164,Capacity_2!$B:$B,$H175)-SUMIFS(Capacity_2!$C:$C,Capacity_2!$A:$A,$B$164,Capacity_2!$B:$B,$H175)</f>
        <v>6198.763596929999</v>
      </c>
      <c r="U175" s="1">
        <f>SUMIFS(Capacity_2!P:P,Capacity_2!$A:$A,$B$164,Capacity_2!$B:$B,$H175)-SUMIFS(Capacity_2!$C:$C,Capacity_2!$A:$A,$B$164,Capacity_2!$B:$B,$H175)</f>
        <v>6382.0154838100007</v>
      </c>
      <c r="V175" s="1">
        <f>SUMIFS(Capacity_2!Q:Q,Capacity_2!$A:$A,$B$164,Capacity_2!$B:$B,$H175)-SUMIFS(Capacity_2!$C:$C,Capacity_2!$A:$A,$B$164,Capacity_2!$B:$B,$H175)</f>
        <v>6382.0154838100007</v>
      </c>
      <c r="W175" s="1">
        <f>SUMIFS(Capacity_2!R:R,Capacity_2!$A:$A,$B$164,Capacity_2!$B:$B,$H175)-SUMIFS(Capacity_2!$C:$C,Capacity_2!$A:$A,$B$164,Capacity_2!$B:$B,$H175)</f>
        <v>10286.303861869999</v>
      </c>
      <c r="X175" s="1">
        <f>SUMIFS(Capacity_2!S:S,Capacity_2!$A:$A,$B$164,Capacity_2!$B:$B,$H175)-SUMIFS(Capacity_2!$C:$C,Capacity_2!$A:$A,$B$164,Capacity_2!$B:$B,$H175)</f>
        <v>10942.386703669999</v>
      </c>
      <c r="Y175" s="1">
        <f>SUMIFS(Capacity_2!T:T,Capacity_2!$A:$A,$B$164,Capacity_2!$B:$B,$H175)-SUMIFS(Capacity_2!$C:$C,Capacity_2!$A:$A,$B$164,Capacity_2!$B:$B,$H175)</f>
        <v>12266.407533019998</v>
      </c>
      <c r="Z175" s="1">
        <f>SUMIFS(Capacity_2!U:U,Capacity_2!$A:$A,$B$164,Capacity_2!$B:$B,$H175)-SUMIFS(Capacity_2!$C:$C,Capacity_2!$A:$A,$B$164,Capacity_2!$B:$B,$H175)</f>
        <v>12116.107533019998</v>
      </c>
      <c r="AA175" s="1">
        <f>SUMIFS(Capacity_2!V:V,Capacity_2!$A:$A,$B$164,Capacity_2!$B:$B,$H175)-SUMIFS(Capacity_2!$C:$C,Capacity_2!$A:$A,$B$164,Capacity_2!$B:$B,$H175)</f>
        <v>12241.183296429999</v>
      </c>
      <c r="AB175" s="1">
        <f>SUMIFS(Capacity_2!W:W,Capacity_2!$A:$A,$B$164,Capacity_2!$B:$B,$H175)-SUMIFS(Capacity_2!$C:$C,Capacity_2!$A:$A,$B$164,Capacity_2!$B:$B,$H175)</f>
        <v>14464.936157530001</v>
      </c>
      <c r="AC175" s="1">
        <f>SUMIFS(Capacity_2!X:X,Capacity_2!$A:$A,$B$164,Capacity_2!$B:$B,$H175)-SUMIFS(Capacity_2!$C:$C,Capacity_2!$A:$A,$B$164,Capacity_2!$B:$B,$H175)</f>
        <v>14464.936157530001</v>
      </c>
    </row>
    <row r="176" spans="1:30">
      <c r="H176" s="77" t="s">
        <v>121</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122</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4607.2699375809061</v>
      </c>
      <c r="R177" s="1">
        <f t="shared" si="3"/>
        <v>5135.7518020609132</v>
      </c>
      <c r="S177" s="1">
        <f t="shared" si="3"/>
        <v>6253.301777026536</v>
      </c>
      <c r="T177" s="1">
        <f t="shared" si="3"/>
        <v>3526.8468499428086</v>
      </c>
      <c r="U177" s="1">
        <f t="shared" si="3"/>
        <v>3775.3278868294451</v>
      </c>
      <c r="V177" s="1">
        <f t="shared" si="3"/>
        <v>4460.2271758144752</v>
      </c>
      <c r="W177" s="1">
        <f t="shared" si="3"/>
        <v>-55.260929369675296</v>
      </c>
      <c r="X177" s="1">
        <f t="shared" si="3"/>
        <v>-146.39504846384216</v>
      </c>
      <c r="Y177" s="1">
        <f t="shared" si="3"/>
        <v>-772.17148165512685</v>
      </c>
      <c r="Z177" s="1">
        <f t="shared" si="3"/>
        <v>-192.51742266427777</v>
      </c>
      <c r="AA177" s="1">
        <f t="shared" si="3"/>
        <v>-796.96538545286307</v>
      </c>
      <c r="AB177" s="1">
        <f t="shared" si="3"/>
        <v>-291.19751571456618</v>
      </c>
      <c r="AC177" s="1">
        <f t="shared" si="3"/>
        <v>287.34270551012355</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-3876.4226570458559</v>
      </c>
      <c r="K185" s="1">
        <f>SUMIFS(Generation_2!E:E,Generation_2!$A:$A,$B$182,Generation_2!$B:$B,$H185)-SUMIFS(Generation_2!$C:$C,Generation_2!$A:$A,$B$182,Generation_2!$B:$B,$H185)</f>
        <v>-4265.76318090719</v>
      </c>
      <c r="L185" s="1">
        <f>SUMIFS(Generation_2!F:F,Generation_2!$A:$A,$B$182,Generation_2!$B:$B,$H185)-SUMIFS(Generation_2!$C:$C,Generation_2!$A:$A,$B$182,Generation_2!$B:$B,$H185)</f>
        <v>-8743.642042053747</v>
      </c>
      <c r="M185" s="1">
        <f>SUMIFS(Generation_2!G:G,Generation_2!$A:$A,$B$182,Generation_2!$B:$B,$H185)-SUMIFS(Generation_2!$C:$C,Generation_2!$A:$A,$B$182,Generation_2!$B:$B,$H185)</f>
        <v>-10176.37302140324</v>
      </c>
      <c r="N185" s="1">
        <f>SUMIFS(Generation_2!H:H,Generation_2!$A:$A,$B$182,Generation_2!$B:$B,$H185)-SUMIFS(Generation_2!$C:$C,Generation_2!$A:$A,$B$182,Generation_2!$B:$B,$H185)</f>
        <v>-14133.027009784113</v>
      </c>
      <c r="O185" s="1">
        <f>SUMIFS(Generation_2!I:I,Generation_2!$A:$A,$B$182,Generation_2!$B:$B,$H185)-SUMIFS(Generation_2!$C:$C,Generation_2!$A:$A,$B$182,Generation_2!$B:$B,$H185)</f>
        <v>-11943.028743662668</v>
      </c>
      <c r="P185" s="1">
        <f>SUMIFS(Generation_2!J:J,Generation_2!$A:$A,$B$182,Generation_2!$B:$B,$H185)-SUMIFS(Generation_2!$C:$C,Generation_2!$A:$A,$B$182,Generation_2!$B:$B,$H185)</f>
        <v>-20979.782077619937</v>
      </c>
      <c r="Q185" s="1">
        <f>SUMIFS(Generation_2!K:K,Generation_2!$A:$A,$B$182,Generation_2!$B:$B,$H185)-SUMIFS(Generation_2!$C:$C,Generation_2!$A:$A,$B$182,Generation_2!$B:$B,$H185)</f>
        <v>-21971.795138523681</v>
      </c>
      <c r="R185" s="1">
        <f>SUMIFS(Generation_2!L:L,Generation_2!$A:$A,$B$182,Generation_2!$B:$B,$H185)-SUMIFS(Generation_2!$C:$C,Generation_2!$A:$A,$B$182,Generation_2!$B:$B,$H185)</f>
        <v>-17964.234312670858</v>
      </c>
      <c r="S185" s="1">
        <f>SUMIFS(Generation_2!M:M,Generation_2!$A:$A,$B$182,Generation_2!$B:$B,$H185)-SUMIFS(Generation_2!$C:$C,Generation_2!$A:$A,$B$182,Generation_2!$B:$B,$H185)</f>
        <v>-21713.561521454933</v>
      </c>
      <c r="T185" s="1">
        <f>SUMIFS(Generation_2!N:N,Generation_2!$A:$A,$B$182,Generation_2!$B:$B,$H185)-SUMIFS(Generation_2!$C:$C,Generation_2!$A:$A,$B$182,Generation_2!$B:$B,$H185)</f>
        <v>-20302.065946193979</v>
      </c>
      <c r="U185" s="1">
        <f>SUMIFS(Generation_2!O:O,Generation_2!$A:$A,$B$182,Generation_2!$B:$B,$H185)-SUMIFS(Generation_2!$C:$C,Generation_2!$A:$A,$B$182,Generation_2!$B:$B,$H185)</f>
        <v>-18461.730534103277</v>
      </c>
      <c r="V185" s="1">
        <f>SUMIFS(Generation_2!P:P,Generation_2!$A:$A,$B$182,Generation_2!$B:$B,$H185)-SUMIFS(Generation_2!$C:$C,Generation_2!$A:$A,$B$182,Generation_2!$B:$B,$H185)</f>
        <v>-21058.637569793616</v>
      </c>
      <c r="W185" s="1">
        <f>SUMIFS(Generation_2!Q:Q,Generation_2!$A:$A,$B$182,Generation_2!$B:$B,$H185)-SUMIFS(Generation_2!$C:$C,Generation_2!$A:$A,$B$182,Generation_2!$B:$B,$H185)</f>
        <v>-47437.280506143907</v>
      </c>
      <c r="X185" s="1">
        <f>SUMIFS(Generation_2!R:R,Generation_2!$A:$A,$B$182,Generation_2!$B:$B,$H185)-SUMIFS(Generation_2!$C:$C,Generation_2!$A:$A,$B$182,Generation_2!$B:$B,$H185)</f>
        <v>-51495.980543202393</v>
      </c>
      <c r="Y185" s="1">
        <f>SUMIFS(Generation_2!S:S,Generation_2!$A:$A,$B$182,Generation_2!$B:$B,$H185)-SUMIFS(Generation_2!$C:$C,Generation_2!$A:$A,$B$182,Generation_2!$B:$B,$H185)</f>
        <v>-60159.206910043475</v>
      </c>
      <c r="Z185" s="1">
        <f>SUMIFS(Generation_2!T:T,Generation_2!$A:$A,$B$182,Generation_2!$B:$B,$H185)-SUMIFS(Generation_2!$C:$C,Generation_2!$A:$A,$B$182,Generation_2!$B:$B,$H185)</f>
        <v>-59417.011745822572</v>
      </c>
      <c r="AA185" s="1">
        <f>SUMIFS(Generation_2!U:U,Generation_2!$A:$A,$B$182,Generation_2!$B:$B,$H185)-SUMIFS(Generation_2!$C:$C,Generation_2!$A:$A,$B$182,Generation_2!$B:$B,$H185)</f>
        <v>-58628.614340412103</v>
      </c>
      <c r="AB185" s="1">
        <f>SUMIFS(Generation_2!V:V,Generation_2!$A:$A,$B$182,Generation_2!$B:$B,$H185)-SUMIFS(Generation_2!$C:$C,Generation_2!$A:$A,$B$182,Generation_2!$B:$B,$H185)</f>
        <v>-60056.345290316662</v>
      </c>
      <c r="AC185" s="1">
        <f>SUMIFS(Generation_2!W:W,Generation_2!$A:$A,$B$182,Generation_2!$B:$B,$H185)-SUMIFS(Generation_2!$C:$C,Generation_2!$A:$A,$B$182,Generation_2!$B:$B,$H185)</f>
        <v>-60846.654559225295</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1741.7614618991574</v>
      </c>
      <c r="K186" s="1">
        <f>SUMIFS(Generation_2!E:E,Generation_2!$A:$A,$B$182,Generation_2!$B:$B,$H186)-SUMIFS(Generation_2!$C:$C,Generation_2!$A:$A,$B$182,Generation_2!$B:$B,$H186)</f>
        <v>1539.6687379306168</v>
      </c>
      <c r="L186" s="1">
        <f>SUMIFS(Generation_2!F:F,Generation_2!$A:$A,$B$182,Generation_2!$B:$B,$H186)-SUMIFS(Generation_2!$C:$C,Generation_2!$A:$A,$B$182,Generation_2!$B:$B,$H186)</f>
        <v>2035.9978292394371</v>
      </c>
      <c r="M186" s="1">
        <f>SUMIFS(Generation_2!G:G,Generation_2!$A:$A,$B$182,Generation_2!$B:$B,$H186)-SUMIFS(Generation_2!$C:$C,Generation_2!$A:$A,$B$182,Generation_2!$B:$B,$H186)</f>
        <v>1877.6785003177138</v>
      </c>
      <c r="N186" s="1">
        <f>SUMIFS(Generation_2!H:H,Generation_2!$A:$A,$B$182,Generation_2!$B:$B,$H186)-SUMIFS(Generation_2!$C:$C,Generation_2!$A:$A,$B$182,Generation_2!$B:$B,$H186)</f>
        <v>-248.44605861614764</v>
      </c>
      <c r="O186" s="1">
        <f>SUMIFS(Generation_2!I:I,Generation_2!$A:$A,$B$182,Generation_2!$B:$B,$H186)-SUMIFS(Generation_2!$C:$C,Generation_2!$A:$A,$B$182,Generation_2!$B:$B,$H186)</f>
        <v>1507.3564872378556</v>
      </c>
      <c r="P186" s="1">
        <f>SUMIFS(Generation_2!J:J,Generation_2!$A:$A,$B$182,Generation_2!$B:$B,$H186)-SUMIFS(Generation_2!$C:$C,Generation_2!$A:$A,$B$182,Generation_2!$B:$B,$H186)</f>
        <v>-977.85365001108585</v>
      </c>
      <c r="Q186" s="1">
        <f>SUMIFS(Generation_2!K:K,Generation_2!$A:$A,$B$182,Generation_2!$B:$B,$H186)-SUMIFS(Generation_2!$C:$C,Generation_2!$A:$A,$B$182,Generation_2!$B:$B,$H186)</f>
        <v>-3384.8391930099024</v>
      </c>
      <c r="R186" s="1">
        <f>SUMIFS(Generation_2!L:L,Generation_2!$A:$A,$B$182,Generation_2!$B:$B,$H186)-SUMIFS(Generation_2!$C:$C,Generation_2!$A:$A,$B$182,Generation_2!$B:$B,$H186)</f>
        <v>-3987.0057334411322</v>
      </c>
      <c r="S186" s="1">
        <f>SUMIFS(Generation_2!M:M,Generation_2!$A:$A,$B$182,Generation_2!$B:$B,$H186)-SUMIFS(Generation_2!$C:$C,Generation_2!$A:$A,$B$182,Generation_2!$B:$B,$H186)</f>
        <v>-7527.4738191638753</v>
      </c>
      <c r="T186" s="1">
        <f>SUMIFS(Generation_2!N:N,Generation_2!$A:$A,$B$182,Generation_2!$B:$B,$H186)-SUMIFS(Generation_2!$C:$C,Generation_2!$A:$A,$B$182,Generation_2!$B:$B,$H186)</f>
        <v>-8956.2714649696973</v>
      </c>
      <c r="U186" s="1">
        <f>SUMIFS(Generation_2!O:O,Generation_2!$A:$A,$B$182,Generation_2!$B:$B,$H186)-SUMIFS(Generation_2!$C:$C,Generation_2!$A:$A,$B$182,Generation_2!$B:$B,$H186)</f>
        <v>-8726.1667380255385</v>
      </c>
      <c r="V186" s="1">
        <f>SUMIFS(Generation_2!P:P,Generation_2!$A:$A,$B$182,Generation_2!$B:$B,$H186)-SUMIFS(Generation_2!$C:$C,Generation_2!$A:$A,$B$182,Generation_2!$B:$B,$H186)</f>
        <v>-9430.5149648479928</v>
      </c>
      <c r="W186" s="1">
        <f>SUMIFS(Generation_2!Q:Q,Generation_2!$A:$A,$B$182,Generation_2!$B:$B,$H186)-SUMIFS(Generation_2!$C:$C,Generation_2!$A:$A,$B$182,Generation_2!$B:$B,$H186)</f>
        <v>-8435.523824424854</v>
      </c>
      <c r="X186" s="1">
        <f>SUMIFS(Generation_2!R:R,Generation_2!$A:$A,$B$182,Generation_2!$B:$B,$H186)-SUMIFS(Generation_2!$C:$C,Generation_2!$A:$A,$B$182,Generation_2!$B:$B,$H186)</f>
        <v>-8679.0566745127398</v>
      </c>
      <c r="Y186" s="1">
        <f>SUMIFS(Generation_2!S:S,Generation_2!$A:$A,$B$182,Generation_2!$B:$B,$H186)-SUMIFS(Generation_2!$C:$C,Generation_2!$A:$A,$B$182,Generation_2!$B:$B,$H186)</f>
        <v>-9158.303843494803</v>
      </c>
      <c r="Z186" s="1">
        <f>SUMIFS(Generation_2!T:T,Generation_2!$A:$A,$B$182,Generation_2!$B:$B,$H186)-SUMIFS(Generation_2!$C:$C,Generation_2!$A:$A,$B$182,Generation_2!$B:$B,$H186)</f>
        <v>-8479.9344134436942</v>
      </c>
      <c r="AA186" s="1">
        <f>SUMIFS(Generation_2!U:U,Generation_2!$A:$A,$B$182,Generation_2!$B:$B,$H186)-SUMIFS(Generation_2!$C:$C,Generation_2!$A:$A,$B$182,Generation_2!$B:$B,$H186)</f>
        <v>-8479.9934340417531</v>
      </c>
      <c r="AB186" s="1">
        <f>SUMIFS(Generation_2!V:V,Generation_2!$A:$A,$B$182,Generation_2!$B:$B,$H186)-SUMIFS(Generation_2!$C:$C,Generation_2!$A:$A,$B$182,Generation_2!$B:$B,$H186)</f>
        <v>-8970.6632371057749</v>
      </c>
      <c r="AC186" s="1">
        <f>SUMIFS(Generation_2!W:W,Generation_2!$A:$A,$B$182,Generation_2!$B:$B,$H186)-SUMIFS(Generation_2!$C:$C,Generation_2!$A:$A,$B$182,Generation_2!$B:$B,$H186)</f>
        <v>-9070.5576773684079</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-33.53078346405573</v>
      </c>
      <c r="K187" s="1">
        <f>SUMIFS(Generation_2!E:E,Generation_2!$A:$A,$B$182,Generation_2!$B:$B,$H187)-SUMIFS(Generation_2!$C:$C,Generation_2!$A:$A,$B$182,Generation_2!$B:$B,$H187)</f>
        <v>-400.29323317760873</v>
      </c>
      <c r="L187" s="1">
        <f>SUMIFS(Generation_2!F:F,Generation_2!$A:$A,$B$182,Generation_2!$B:$B,$H187)-SUMIFS(Generation_2!$C:$C,Generation_2!$A:$A,$B$182,Generation_2!$B:$B,$H187)</f>
        <v>-1169.9888800691115</v>
      </c>
      <c r="M187" s="1">
        <f>SUMIFS(Generation_2!G:G,Generation_2!$A:$A,$B$182,Generation_2!$B:$B,$H187)-SUMIFS(Generation_2!$C:$C,Generation_2!$A:$A,$B$182,Generation_2!$B:$B,$H187)</f>
        <v>-1166.8878347168379</v>
      </c>
      <c r="N187" s="1">
        <f>SUMIFS(Generation_2!H:H,Generation_2!$A:$A,$B$182,Generation_2!$B:$B,$H187)-SUMIFS(Generation_2!$C:$C,Generation_2!$A:$A,$B$182,Generation_2!$B:$B,$H187)</f>
        <v>-1171.6297737796103</v>
      </c>
      <c r="O187" s="1">
        <f>SUMIFS(Generation_2!I:I,Generation_2!$A:$A,$B$182,Generation_2!$B:$B,$H187)-SUMIFS(Generation_2!$C:$C,Generation_2!$A:$A,$B$182,Generation_2!$B:$B,$H187)</f>
        <v>-1165.0585640158934</v>
      </c>
      <c r="P187" s="1">
        <f>SUMIFS(Generation_2!J:J,Generation_2!$A:$A,$B$182,Generation_2!$B:$B,$H187)-SUMIFS(Generation_2!$C:$C,Generation_2!$A:$A,$B$182,Generation_2!$B:$B,$H187)</f>
        <v>-1220.2411991016381</v>
      </c>
      <c r="Q187" s="1">
        <f>SUMIFS(Generation_2!K:K,Generation_2!$A:$A,$B$182,Generation_2!$B:$B,$H187)-SUMIFS(Generation_2!$C:$C,Generation_2!$A:$A,$B$182,Generation_2!$B:$B,$H187)</f>
        <v>-1220.321748295722</v>
      </c>
      <c r="R187" s="1">
        <f>SUMIFS(Generation_2!L:L,Generation_2!$A:$A,$B$182,Generation_2!$B:$B,$H187)-SUMIFS(Generation_2!$C:$C,Generation_2!$A:$A,$B$182,Generation_2!$B:$B,$H187)</f>
        <v>-1220.1168609096312</v>
      </c>
      <c r="S187" s="1">
        <f>SUMIFS(Generation_2!M:M,Generation_2!$A:$A,$B$182,Generation_2!$B:$B,$H187)-SUMIFS(Generation_2!$C:$C,Generation_2!$A:$A,$B$182,Generation_2!$B:$B,$H187)</f>
        <v>-1213.5062937653893</v>
      </c>
      <c r="T187" s="1">
        <f>SUMIFS(Generation_2!N:N,Generation_2!$A:$A,$B$182,Generation_2!$B:$B,$H187)-SUMIFS(Generation_2!$C:$C,Generation_2!$A:$A,$B$182,Generation_2!$B:$B,$H187)</f>
        <v>-1222.6848756788731</v>
      </c>
      <c r="U187" s="1">
        <f>SUMIFS(Generation_2!O:O,Generation_2!$A:$A,$B$182,Generation_2!$B:$B,$H187)-SUMIFS(Generation_2!$C:$C,Generation_2!$A:$A,$B$182,Generation_2!$B:$B,$H187)</f>
        <v>-1222.6848756788706</v>
      </c>
      <c r="V187" s="1">
        <f>SUMIFS(Generation_2!P:P,Generation_2!$A:$A,$B$182,Generation_2!$B:$B,$H187)-SUMIFS(Generation_2!$C:$C,Generation_2!$A:$A,$B$182,Generation_2!$B:$B,$H187)</f>
        <v>-1222.68487567887</v>
      </c>
      <c r="W187" s="1">
        <f>SUMIFS(Generation_2!Q:Q,Generation_2!$A:$A,$B$182,Generation_2!$B:$B,$H187)-SUMIFS(Generation_2!$C:$C,Generation_2!$A:$A,$B$182,Generation_2!$B:$B,$H187)</f>
        <v>-972.65685435341356</v>
      </c>
      <c r="X187" s="1">
        <f>SUMIFS(Generation_2!R:R,Generation_2!$A:$A,$B$182,Generation_2!$B:$B,$H187)-SUMIFS(Generation_2!$C:$C,Generation_2!$A:$A,$B$182,Generation_2!$B:$B,$H187)</f>
        <v>-1118.7500226301131</v>
      </c>
      <c r="Y187" s="1">
        <f>SUMIFS(Generation_2!S:S,Generation_2!$A:$A,$B$182,Generation_2!$B:$B,$H187)-SUMIFS(Generation_2!$C:$C,Generation_2!$A:$A,$B$182,Generation_2!$B:$B,$H187)</f>
        <v>2149.2378376225383</v>
      </c>
      <c r="Z187" s="1">
        <f>SUMIFS(Generation_2!T:T,Generation_2!$A:$A,$B$182,Generation_2!$B:$B,$H187)-SUMIFS(Generation_2!$C:$C,Generation_2!$A:$A,$B$182,Generation_2!$B:$B,$H187)</f>
        <v>-1172.4741375633766</v>
      </c>
      <c r="AA187" s="1">
        <f>SUMIFS(Generation_2!U:U,Generation_2!$A:$A,$B$182,Generation_2!$B:$B,$H187)-SUMIFS(Generation_2!$C:$C,Generation_2!$A:$A,$B$182,Generation_2!$B:$B,$H187)</f>
        <v>-869.28061811191492</v>
      </c>
      <c r="AB187" s="1">
        <f>SUMIFS(Generation_2!V:V,Generation_2!$A:$A,$B$182,Generation_2!$B:$B,$H187)-SUMIFS(Generation_2!$C:$C,Generation_2!$A:$A,$B$182,Generation_2!$B:$B,$H187)</f>
        <v>1047.5474479032741</v>
      </c>
      <c r="AC187" s="1">
        <f>SUMIFS(Generation_2!W:W,Generation_2!$A:$A,$B$182,Generation_2!$B:$B,$H187)-SUMIFS(Generation_2!$C:$C,Generation_2!$A:$A,$B$182,Generation_2!$B:$B,$H187)</f>
        <v>-1287.6139707839243</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-22.012774514444885</v>
      </c>
      <c r="K188" s="1">
        <f>SUMIFS(Generation_2!E:E,Generation_2!$A:$A,$B$182,Generation_2!$B:$B,$H188)-SUMIFS(Generation_2!$C:$C,Generation_2!$A:$A,$B$182,Generation_2!$B:$B,$H188)</f>
        <v>-2.2147484791966292</v>
      </c>
      <c r="L188" s="1">
        <f>SUMIFS(Generation_2!F:F,Generation_2!$A:$A,$B$182,Generation_2!$B:$B,$H188)-SUMIFS(Generation_2!$C:$C,Generation_2!$A:$A,$B$182,Generation_2!$B:$B,$H188)</f>
        <v>-43.325730149981574</v>
      </c>
      <c r="M188" s="1">
        <f>SUMIFS(Generation_2!G:G,Generation_2!$A:$A,$B$182,Generation_2!$B:$B,$H188)-SUMIFS(Generation_2!$C:$C,Generation_2!$A:$A,$B$182,Generation_2!$B:$B,$H188)</f>
        <v>-63.883422163365196</v>
      </c>
      <c r="N188" s="1">
        <f>SUMIFS(Generation_2!H:H,Generation_2!$A:$A,$B$182,Generation_2!$B:$B,$H188)-SUMIFS(Generation_2!$C:$C,Generation_2!$A:$A,$B$182,Generation_2!$B:$B,$H188)</f>
        <v>-72.863874061825229</v>
      </c>
      <c r="O188" s="1">
        <f>SUMIFS(Generation_2!I:I,Generation_2!$A:$A,$B$182,Generation_2!$B:$B,$H188)-SUMIFS(Generation_2!$C:$C,Generation_2!$A:$A,$B$182,Generation_2!$B:$B,$H188)</f>
        <v>-72.590117855402269</v>
      </c>
      <c r="P188" s="1">
        <f>SUMIFS(Generation_2!J:J,Generation_2!$A:$A,$B$182,Generation_2!$B:$B,$H188)-SUMIFS(Generation_2!$C:$C,Generation_2!$A:$A,$B$182,Generation_2!$B:$B,$H188)</f>
        <v>-66.799909252732817</v>
      </c>
      <c r="Q188" s="1">
        <f>SUMIFS(Generation_2!K:K,Generation_2!$A:$A,$B$182,Generation_2!$B:$B,$H188)-SUMIFS(Generation_2!$C:$C,Generation_2!$A:$A,$B$182,Generation_2!$B:$B,$H188)</f>
        <v>-68.312636876447399</v>
      </c>
      <c r="R188" s="1">
        <f>SUMIFS(Generation_2!L:L,Generation_2!$A:$A,$B$182,Generation_2!$B:$B,$H188)-SUMIFS(Generation_2!$C:$C,Generation_2!$A:$A,$B$182,Generation_2!$B:$B,$H188)</f>
        <v>-71.023033097547625</v>
      </c>
      <c r="S188" s="1">
        <f>SUMIFS(Generation_2!M:M,Generation_2!$A:$A,$B$182,Generation_2!$B:$B,$H188)-SUMIFS(Generation_2!$C:$C,Generation_2!$A:$A,$B$182,Generation_2!$B:$B,$H188)</f>
        <v>-68.47278435641914</v>
      </c>
      <c r="T188" s="1">
        <f>SUMIFS(Generation_2!N:N,Generation_2!$A:$A,$B$182,Generation_2!$B:$B,$H188)-SUMIFS(Generation_2!$C:$C,Generation_2!$A:$A,$B$182,Generation_2!$B:$B,$H188)</f>
        <v>-72.205979826890839</v>
      </c>
      <c r="U188" s="1">
        <f>SUMIFS(Generation_2!O:O,Generation_2!$A:$A,$B$182,Generation_2!$B:$B,$H188)-SUMIFS(Generation_2!$C:$C,Generation_2!$A:$A,$B$182,Generation_2!$B:$B,$H188)</f>
        <v>-68.449898805895373</v>
      </c>
      <c r="V188" s="1">
        <f>SUMIFS(Generation_2!P:P,Generation_2!$A:$A,$B$182,Generation_2!$B:$B,$H188)-SUMIFS(Generation_2!$C:$C,Generation_2!$A:$A,$B$182,Generation_2!$B:$B,$H188)</f>
        <v>-50.8982552280048</v>
      </c>
      <c r="W188" s="1">
        <f>SUMIFS(Generation_2!Q:Q,Generation_2!$A:$A,$B$182,Generation_2!$B:$B,$H188)-SUMIFS(Generation_2!$C:$C,Generation_2!$A:$A,$B$182,Generation_2!$B:$B,$H188)</f>
        <v>-18.666444424461787</v>
      </c>
      <c r="X188" s="1">
        <f>SUMIFS(Generation_2!R:R,Generation_2!$A:$A,$B$182,Generation_2!$B:$B,$H188)-SUMIFS(Generation_2!$C:$C,Generation_2!$A:$A,$B$182,Generation_2!$B:$B,$H188)</f>
        <v>40.661418095901254</v>
      </c>
      <c r="Y188" s="1">
        <f>SUMIFS(Generation_2!S:S,Generation_2!$A:$A,$B$182,Generation_2!$B:$B,$H188)-SUMIFS(Generation_2!$C:$C,Generation_2!$A:$A,$B$182,Generation_2!$B:$B,$H188)</f>
        <v>874.16097372360878</v>
      </c>
      <c r="Z188" s="1">
        <f>SUMIFS(Generation_2!T:T,Generation_2!$A:$A,$B$182,Generation_2!$B:$B,$H188)-SUMIFS(Generation_2!$C:$C,Generation_2!$A:$A,$B$182,Generation_2!$B:$B,$H188)</f>
        <v>190.21572437809584</v>
      </c>
      <c r="AA188" s="1">
        <f>SUMIFS(Generation_2!U:U,Generation_2!$A:$A,$B$182,Generation_2!$B:$B,$H188)-SUMIFS(Generation_2!$C:$C,Generation_2!$A:$A,$B$182,Generation_2!$B:$B,$H188)</f>
        <v>75.618048793489407</v>
      </c>
      <c r="AB188" s="1">
        <f>SUMIFS(Generation_2!V:V,Generation_2!$A:$A,$B$182,Generation_2!$B:$B,$H188)-SUMIFS(Generation_2!$C:$C,Generation_2!$A:$A,$B$182,Generation_2!$B:$B,$H188)</f>
        <v>760.02420958933669</v>
      </c>
      <c r="AC188" s="1">
        <f>SUMIFS(Generation_2!W:W,Generation_2!$A:$A,$B$182,Generation_2!$B:$B,$H188)-SUMIFS(Generation_2!$C:$C,Generation_2!$A:$A,$B$182,Generation_2!$B:$B,$H188)</f>
        <v>28.146281305724415</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-2736.7666223037486</v>
      </c>
      <c r="K189" s="1">
        <f>SUMIFS(Generation_2!E:E,Generation_2!$A:$A,$B$182,Generation_2!$B:$B,$H189)-SUMIFS(Generation_2!$C:$C,Generation_2!$A:$A,$B$182,Generation_2!$B:$B,$H189)</f>
        <v>-2920.3292456362433</v>
      </c>
      <c r="L189" s="1">
        <f>SUMIFS(Generation_2!F:F,Generation_2!$A:$A,$B$182,Generation_2!$B:$B,$H189)-SUMIFS(Generation_2!$C:$C,Generation_2!$A:$A,$B$182,Generation_2!$B:$B,$H189)</f>
        <v>179.15781631269965</v>
      </c>
      <c r="M189" s="1">
        <f>SUMIFS(Generation_2!G:G,Generation_2!$A:$A,$B$182,Generation_2!$B:$B,$H189)-SUMIFS(Generation_2!$C:$C,Generation_2!$A:$A,$B$182,Generation_2!$B:$B,$H189)</f>
        <v>-2176.9129322118351</v>
      </c>
      <c r="N189" s="1">
        <f>SUMIFS(Generation_2!H:H,Generation_2!$A:$A,$B$182,Generation_2!$B:$B,$H189)-SUMIFS(Generation_2!$C:$C,Generation_2!$A:$A,$B$182,Generation_2!$B:$B,$H189)</f>
        <v>-561.09693020171653</v>
      </c>
      <c r="O189" s="1">
        <f>SUMIFS(Generation_2!I:I,Generation_2!$A:$A,$B$182,Generation_2!$B:$B,$H189)-SUMIFS(Generation_2!$C:$C,Generation_2!$A:$A,$B$182,Generation_2!$B:$B,$H189)</f>
        <v>-6668.8005080745188</v>
      </c>
      <c r="P189" s="1">
        <f>SUMIFS(Generation_2!J:J,Generation_2!$A:$A,$B$182,Generation_2!$B:$B,$H189)-SUMIFS(Generation_2!$C:$C,Generation_2!$A:$A,$B$182,Generation_2!$B:$B,$H189)</f>
        <v>128.1238898717238</v>
      </c>
      <c r="Q189" s="1">
        <f>SUMIFS(Generation_2!K:K,Generation_2!$A:$A,$B$182,Generation_2!$B:$B,$H189)-SUMIFS(Generation_2!$C:$C,Generation_2!$A:$A,$B$182,Generation_2!$B:$B,$H189)</f>
        <v>-753.66975078369069</v>
      </c>
      <c r="R189" s="1">
        <f>SUMIFS(Generation_2!L:L,Generation_2!$A:$A,$B$182,Generation_2!$B:$B,$H189)-SUMIFS(Generation_2!$C:$C,Generation_2!$A:$A,$B$182,Generation_2!$B:$B,$H189)</f>
        <v>-4167.681433329486</v>
      </c>
      <c r="S189" s="1">
        <f>SUMIFS(Generation_2!M:M,Generation_2!$A:$A,$B$182,Generation_2!$B:$B,$H189)-SUMIFS(Generation_2!$C:$C,Generation_2!$A:$A,$B$182,Generation_2!$B:$B,$H189)</f>
        <v>-574.85019260366971</v>
      </c>
      <c r="T189" s="1">
        <f>SUMIFS(Generation_2!N:N,Generation_2!$A:$A,$B$182,Generation_2!$B:$B,$H189)-SUMIFS(Generation_2!$C:$C,Generation_2!$A:$A,$B$182,Generation_2!$B:$B,$H189)</f>
        <v>-2808.7876187922775</v>
      </c>
      <c r="U189" s="1">
        <f>SUMIFS(Generation_2!O:O,Generation_2!$A:$A,$B$182,Generation_2!$B:$B,$H189)-SUMIFS(Generation_2!$C:$C,Generation_2!$A:$A,$B$182,Generation_2!$B:$B,$H189)</f>
        <v>-3263.9548527320985</v>
      </c>
      <c r="V189" s="1">
        <f>SUMIFS(Generation_2!P:P,Generation_2!$A:$A,$B$182,Generation_2!$B:$B,$H189)-SUMIFS(Generation_2!$C:$C,Generation_2!$A:$A,$B$182,Generation_2!$B:$B,$H189)</f>
        <v>-758.43051893444499</v>
      </c>
      <c r="W189" s="1">
        <f>SUMIFS(Generation_2!Q:Q,Generation_2!$A:$A,$B$182,Generation_2!$B:$B,$H189)-SUMIFS(Generation_2!$C:$C,Generation_2!$A:$A,$B$182,Generation_2!$B:$B,$H189)</f>
        <v>-1588.9946083578398</v>
      </c>
      <c r="X189" s="1">
        <f>SUMIFS(Generation_2!R:R,Generation_2!$A:$A,$B$182,Generation_2!$B:$B,$H189)-SUMIFS(Generation_2!$C:$C,Generation_2!$A:$A,$B$182,Generation_2!$B:$B,$H189)</f>
        <v>500.10725542075306</v>
      </c>
      <c r="Y189" s="1">
        <f>SUMIFS(Generation_2!S:S,Generation_2!$A:$A,$B$182,Generation_2!$B:$B,$H189)-SUMIFS(Generation_2!$C:$C,Generation_2!$A:$A,$B$182,Generation_2!$B:$B,$H189)</f>
        <v>-6233.5930663028721</v>
      </c>
      <c r="Z189" s="1">
        <f>SUMIFS(Generation_2!T:T,Generation_2!$A:$A,$B$182,Generation_2!$B:$B,$H189)-SUMIFS(Generation_2!$C:$C,Generation_2!$A:$A,$B$182,Generation_2!$B:$B,$H189)</f>
        <v>1346.7571671651385</v>
      </c>
      <c r="AA189" s="1">
        <f>SUMIFS(Generation_2!U:U,Generation_2!$A:$A,$B$182,Generation_2!$B:$B,$H189)-SUMIFS(Generation_2!$C:$C,Generation_2!$A:$A,$B$182,Generation_2!$B:$B,$H189)</f>
        <v>-245.21405054611387</v>
      </c>
      <c r="AB189" s="1">
        <f>SUMIFS(Generation_2!V:V,Generation_2!$A:$A,$B$182,Generation_2!$B:$B,$H189)-SUMIFS(Generation_2!$C:$C,Generation_2!$A:$A,$B$182,Generation_2!$B:$B,$H189)</f>
        <v>-3480.5495251316115</v>
      </c>
      <c r="AC189" s="1">
        <f>SUMIFS(Generation_2!W:W,Generation_2!$A:$A,$B$182,Generation_2!$B:$B,$H189)-SUMIFS(Generation_2!$C:$C,Generation_2!$A:$A,$B$182,Generation_2!$B:$B,$H189)</f>
        <v>-445.5169441490616</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104.83450709331476</v>
      </c>
      <c r="K190" s="1">
        <f>SUMIFS(Generation_2!E:E,Generation_2!$A:$A,$B$182,Generation_2!$B:$B,$H190)-SUMIFS(Generation_2!$C:$C,Generation_2!$A:$A,$B$182,Generation_2!$B:$B,$H190)</f>
        <v>86.022579453838262</v>
      </c>
      <c r="L190" s="1">
        <f>SUMIFS(Generation_2!F:F,Generation_2!$A:$A,$B$182,Generation_2!$B:$B,$H190)-SUMIFS(Generation_2!$C:$C,Generation_2!$A:$A,$B$182,Generation_2!$B:$B,$H190)</f>
        <v>681.65623875497465</v>
      </c>
      <c r="M190" s="1">
        <f>SUMIFS(Generation_2!G:G,Generation_2!$A:$A,$B$182,Generation_2!$B:$B,$H190)-SUMIFS(Generation_2!$C:$C,Generation_2!$A:$A,$B$182,Generation_2!$B:$B,$H190)</f>
        <v>2018.952196661694</v>
      </c>
      <c r="N190" s="1">
        <f>SUMIFS(Generation_2!H:H,Generation_2!$A:$A,$B$182,Generation_2!$B:$B,$H190)-SUMIFS(Generation_2!$C:$C,Generation_2!$A:$A,$B$182,Generation_2!$B:$B,$H190)</f>
        <v>1984.4660673344015</v>
      </c>
      <c r="O190" s="1">
        <f>SUMIFS(Generation_2!I:I,Generation_2!$A:$A,$B$182,Generation_2!$B:$B,$H190)-SUMIFS(Generation_2!$C:$C,Generation_2!$A:$A,$B$182,Generation_2!$B:$B,$H190)</f>
        <v>3121.525118283429</v>
      </c>
      <c r="P190" s="1">
        <f>SUMIFS(Generation_2!J:J,Generation_2!$A:$A,$B$182,Generation_2!$B:$B,$H190)-SUMIFS(Generation_2!$C:$C,Generation_2!$A:$A,$B$182,Generation_2!$B:$B,$H190)</f>
        <v>2425.5680162095459</v>
      </c>
      <c r="Q190" s="1">
        <f>SUMIFS(Generation_2!K:K,Generation_2!$A:$A,$B$182,Generation_2!$B:$B,$H190)-SUMIFS(Generation_2!$C:$C,Generation_2!$A:$A,$B$182,Generation_2!$B:$B,$H190)</f>
        <v>3508.6970846813128</v>
      </c>
      <c r="R190" s="1">
        <f>SUMIFS(Generation_2!L:L,Generation_2!$A:$A,$B$182,Generation_2!$B:$B,$H190)-SUMIFS(Generation_2!$C:$C,Generation_2!$A:$A,$B$182,Generation_2!$B:$B,$H190)</f>
        <v>3015.6743615725591</v>
      </c>
      <c r="S190" s="1">
        <f>SUMIFS(Generation_2!M:M,Generation_2!$A:$A,$B$182,Generation_2!$B:$B,$H190)-SUMIFS(Generation_2!$C:$C,Generation_2!$A:$A,$B$182,Generation_2!$B:$B,$H190)</f>
        <v>3333.0832318406383</v>
      </c>
      <c r="T190" s="1">
        <f>SUMIFS(Generation_2!N:N,Generation_2!$A:$A,$B$182,Generation_2!$B:$B,$H190)-SUMIFS(Generation_2!$C:$C,Generation_2!$A:$A,$B$182,Generation_2!$B:$B,$H190)</f>
        <v>5977.424420786776</v>
      </c>
      <c r="U190" s="1">
        <f>SUMIFS(Generation_2!O:O,Generation_2!$A:$A,$B$182,Generation_2!$B:$B,$H190)-SUMIFS(Generation_2!$C:$C,Generation_2!$A:$A,$B$182,Generation_2!$B:$B,$H190)</f>
        <v>5682.7941010038321</v>
      </c>
      <c r="V190" s="1">
        <f>SUMIFS(Generation_2!P:P,Generation_2!$A:$A,$B$182,Generation_2!$B:$B,$H190)-SUMIFS(Generation_2!$C:$C,Generation_2!$A:$A,$B$182,Generation_2!$B:$B,$H190)</f>
        <v>4983.9258884547753</v>
      </c>
      <c r="W190" s="1">
        <f>SUMIFS(Generation_2!Q:Q,Generation_2!$A:$A,$B$182,Generation_2!$B:$B,$H190)-SUMIFS(Generation_2!$C:$C,Generation_2!$A:$A,$B$182,Generation_2!$B:$B,$H190)</f>
        <v>7765.6551667461226</v>
      </c>
      <c r="X190" s="1">
        <f>SUMIFS(Generation_2!R:R,Generation_2!$A:$A,$B$182,Generation_2!$B:$B,$H190)-SUMIFS(Generation_2!$C:$C,Generation_2!$A:$A,$B$182,Generation_2!$B:$B,$H190)</f>
        <v>7864.2419024099399</v>
      </c>
      <c r="Y190" s="1">
        <f>SUMIFS(Generation_2!S:S,Generation_2!$A:$A,$B$182,Generation_2!$B:$B,$H190)-SUMIFS(Generation_2!$C:$C,Generation_2!$A:$A,$B$182,Generation_2!$B:$B,$H190)</f>
        <v>9357.928924542648</v>
      </c>
      <c r="Z190" s="1">
        <f>SUMIFS(Generation_2!T:T,Generation_2!$A:$A,$B$182,Generation_2!$B:$B,$H190)-SUMIFS(Generation_2!$C:$C,Generation_2!$A:$A,$B$182,Generation_2!$B:$B,$H190)</f>
        <v>8797.1708792798818</v>
      </c>
      <c r="AA190" s="1">
        <f>SUMIFS(Generation_2!U:U,Generation_2!$A:$A,$B$182,Generation_2!$B:$B,$H190)-SUMIFS(Generation_2!$C:$C,Generation_2!$A:$A,$B$182,Generation_2!$B:$B,$H190)</f>
        <v>8214.7848536612546</v>
      </c>
      <c r="AB190" s="1">
        <f>SUMIFS(Generation_2!V:V,Generation_2!$A:$A,$B$182,Generation_2!$B:$B,$H190)-SUMIFS(Generation_2!$C:$C,Generation_2!$A:$A,$B$182,Generation_2!$B:$B,$H190)</f>
        <v>9309.860786811998</v>
      </c>
      <c r="AC190" s="1">
        <f>SUMIFS(Generation_2!W:W,Generation_2!$A:$A,$B$182,Generation_2!$B:$B,$H190)-SUMIFS(Generation_2!$C:$C,Generation_2!$A:$A,$B$182,Generation_2!$B:$B,$H190)</f>
        <v>9497.7501139191809</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1096.1268245337887</v>
      </c>
      <c r="K192" s="1">
        <f>SUMIFS(Generation_2!E:E,Generation_2!$A:$A,$B$182,Generation_2!$B:$B,$H192)-SUMIFS(Generation_2!$C:$C,Generation_2!$A:$A,$B$182,Generation_2!$B:$B,$H192)</f>
        <v>1749.7812236054051</v>
      </c>
      <c r="L192" s="1">
        <f>SUMIFS(Generation_2!F:F,Generation_2!$A:$A,$B$182,Generation_2!$B:$B,$H192)-SUMIFS(Generation_2!$C:$C,Generation_2!$A:$A,$B$182,Generation_2!$B:$B,$H192)</f>
        <v>2826.1659330876864</v>
      </c>
      <c r="M192" s="1">
        <f>SUMIFS(Generation_2!G:G,Generation_2!$A:$A,$B$182,Generation_2!$B:$B,$H192)-SUMIFS(Generation_2!$C:$C,Generation_2!$A:$A,$B$182,Generation_2!$B:$B,$H192)</f>
        <v>5310.0819421315682</v>
      </c>
      <c r="N192" s="1">
        <f>SUMIFS(Generation_2!H:H,Generation_2!$A:$A,$B$182,Generation_2!$B:$B,$H192)-SUMIFS(Generation_2!$C:$C,Generation_2!$A:$A,$B$182,Generation_2!$B:$B,$H192)</f>
        <v>8719.1033636369903</v>
      </c>
      <c r="O192" s="1">
        <f>SUMIFS(Generation_2!I:I,Generation_2!$A:$A,$B$182,Generation_2!$B:$B,$H192)-SUMIFS(Generation_2!$C:$C,Generation_2!$A:$A,$B$182,Generation_2!$B:$B,$H192)</f>
        <v>8921.9150927390001</v>
      </c>
      <c r="P192" s="1">
        <f>SUMIFS(Generation_2!J:J,Generation_2!$A:$A,$B$182,Generation_2!$B:$B,$H192)-SUMIFS(Generation_2!$C:$C,Generation_2!$A:$A,$B$182,Generation_2!$B:$B,$H192)</f>
        <v>13315.729738188697</v>
      </c>
      <c r="Q192" s="1">
        <f>SUMIFS(Generation_2!K:K,Generation_2!$A:$A,$B$182,Generation_2!$B:$B,$H192)-SUMIFS(Generation_2!$C:$C,Generation_2!$A:$A,$B$182,Generation_2!$B:$B,$H192)</f>
        <v>14788.13457450721</v>
      </c>
      <c r="R192" s="1">
        <f>SUMIFS(Generation_2!L:L,Generation_2!$A:$A,$B$182,Generation_2!$B:$B,$H192)-SUMIFS(Generation_2!$C:$C,Generation_2!$A:$A,$B$182,Generation_2!$B:$B,$H192)</f>
        <v>14743.669434182426</v>
      </c>
      <c r="S192" s="1">
        <f>SUMIFS(Generation_2!M:M,Generation_2!$A:$A,$B$182,Generation_2!$B:$B,$H192)-SUMIFS(Generation_2!$C:$C,Generation_2!$A:$A,$B$182,Generation_2!$B:$B,$H192)</f>
        <v>18322.558702265378</v>
      </c>
      <c r="T192" s="1">
        <f>SUMIFS(Generation_2!N:N,Generation_2!$A:$A,$B$182,Generation_2!$B:$B,$H192)-SUMIFS(Generation_2!$C:$C,Generation_2!$A:$A,$B$182,Generation_2!$B:$B,$H192)</f>
        <v>15266.460629426263</v>
      </c>
      <c r="U192" s="1">
        <f>SUMIFS(Generation_2!O:O,Generation_2!$A:$A,$B$182,Generation_2!$B:$B,$H192)-SUMIFS(Generation_2!$C:$C,Generation_2!$A:$A,$B$182,Generation_2!$B:$B,$H192)</f>
        <v>14684.082394409175</v>
      </c>
      <c r="V192" s="1">
        <f>SUMIFS(Generation_2!P:P,Generation_2!$A:$A,$B$182,Generation_2!$B:$B,$H192)-SUMIFS(Generation_2!$C:$C,Generation_2!$A:$A,$B$182,Generation_2!$B:$B,$H192)</f>
        <v>16041.777762774473</v>
      </c>
      <c r="W192" s="1">
        <f>SUMIFS(Generation_2!Q:Q,Generation_2!$A:$A,$B$182,Generation_2!$B:$B,$H192)-SUMIFS(Generation_2!$C:$C,Generation_2!$A:$A,$B$182,Generation_2!$B:$B,$H192)</f>
        <v>32688.651689780505</v>
      </c>
      <c r="X192" s="1">
        <f>SUMIFS(Generation_2!R:R,Generation_2!$A:$A,$B$182,Generation_2!$B:$B,$H192)-SUMIFS(Generation_2!$C:$C,Generation_2!$A:$A,$B$182,Generation_2!$B:$B,$H192)</f>
        <v>33790.970426480657</v>
      </c>
      <c r="Y192" s="1">
        <f>SUMIFS(Generation_2!S:S,Generation_2!$A:$A,$B$182,Generation_2!$B:$B,$H192)-SUMIFS(Generation_2!$C:$C,Generation_2!$A:$A,$B$182,Generation_2!$B:$B,$H192)</f>
        <v>44262.131186499704</v>
      </c>
      <c r="Z192" s="1">
        <f>SUMIFS(Generation_2!T:T,Generation_2!$A:$A,$B$182,Generation_2!$B:$B,$H192)-SUMIFS(Generation_2!$C:$C,Generation_2!$A:$A,$B$182,Generation_2!$B:$B,$H192)</f>
        <v>45882.452891595538</v>
      </c>
      <c r="AA192" s="1">
        <f>SUMIFS(Generation_2!U:U,Generation_2!$A:$A,$B$182,Generation_2!$B:$B,$H192)-SUMIFS(Generation_2!$C:$C,Generation_2!$A:$A,$B$182,Generation_2!$B:$B,$H192)</f>
        <v>45789.893261784695</v>
      </c>
      <c r="AB192" s="1">
        <f>SUMIFS(Generation_2!V:V,Generation_2!$A:$A,$B$182,Generation_2!$B:$B,$H192)-SUMIFS(Generation_2!$C:$C,Generation_2!$A:$A,$B$182,Generation_2!$B:$B,$H192)</f>
        <v>44483.344150028475</v>
      </c>
      <c r="AC192" s="1">
        <f>SUMIFS(Generation_2!W:W,Generation_2!$A:$A,$B$182,Generation_2!$B:$B,$H192)-SUMIFS(Generation_2!$C:$C,Generation_2!$A:$A,$B$182,Generation_2!$B:$B,$H192)</f>
        <v>45861.135286316618</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2609.5231455561407</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2075.2642385661966</v>
      </c>
      <c r="M193" s="1">
        <f>SUMIFS(Generation_2!G:G,Generation_2!$A:$A,$B$182,Generation_2!$B:$B,$H193)-SUMIFS(Generation_2!$C:$C,Generation_2!$A:$A,$B$182,Generation_2!$B:$B,$H193)</f>
        <v>2812.6220745973424</v>
      </c>
      <c r="N193" s="1">
        <f>SUMIFS(Generation_2!H:H,Generation_2!$A:$A,$B$182,Generation_2!$B:$B,$H193)-SUMIFS(Generation_2!$C:$C,Generation_2!$A:$A,$B$182,Generation_2!$B:$B,$H193)</f>
        <v>3314.3875613250329</v>
      </c>
      <c r="O193" s="1">
        <f>SUMIFS(Generation_2!I:I,Generation_2!$A:$A,$B$182,Generation_2!$B:$B,$H193)-SUMIFS(Generation_2!$C:$C,Generation_2!$A:$A,$B$182,Generation_2!$B:$B,$H193)</f>
        <v>5982.6652327606007</v>
      </c>
      <c r="P193" s="1">
        <f>SUMIFS(Generation_2!J:J,Generation_2!$A:$A,$B$182,Generation_2!$B:$B,$H193)-SUMIFS(Generation_2!$C:$C,Generation_2!$A:$A,$B$182,Generation_2!$B:$B,$H193)</f>
        <v>5591.332529211506</v>
      </c>
      <c r="Q193" s="1">
        <f>SUMIFS(Generation_2!K:K,Generation_2!$A:$A,$B$182,Generation_2!$B:$B,$H193)-SUMIFS(Generation_2!$C:$C,Generation_2!$A:$A,$B$182,Generation_2!$B:$B,$H193)</f>
        <v>9327.3569963749342</v>
      </c>
      <c r="R193" s="1">
        <f>SUMIFS(Generation_2!L:L,Generation_2!$A:$A,$B$182,Generation_2!$B:$B,$H193)-SUMIFS(Generation_2!$C:$C,Generation_2!$A:$A,$B$182,Generation_2!$B:$B,$H193)</f>
        <v>9669.2680332613618</v>
      </c>
      <c r="S193" s="1">
        <f>SUMIFS(Generation_2!M:M,Generation_2!$A:$A,$B$182,Generation_2!$B:$B,$H193)-SUMIFS(Generation_2!$C:$C,Generation_2!$A:$A,$B$182,Generation_2!$B:$B,$H193)</f>
        <v>10365.302904997227</v>
      </c>
      <c r="T193" s="1">
        <f>SUMIFS(Generation_2!N:N,Generation_2!$A:$A,$B$182,Generation_2!$B:$B,$H193)-SUMIFS(Generation_2!$C:$C,Generation_2!$A:$A,$B$182,Generation_2!$B:$B,$H193)</f>
        <v>17101.595228691302</v>
      </c>
      <c r="U193" s="1">
        <f>SUMIFS(Generation_2!O:O,Generation_2!$A:$A,$B$182,Generation_2!$B:$B,$H193)-SUMIFS(Generation_2!$C:$C,Generation_2!$A:$A,$B$182,Generation_2!$B:$B,$H193)</f>
        <v>16766.479849975141</v>
      </c>
      <c r="V193" s="1">
        <f>SUMIFS(Generation_2!P:P,Generation_2!$A:$A,$B$182,Generation_2!$B:$B,$H193)-SUMIFS(Generation_2!$C:$C,Generation_2!$A:$A,$B$182,Generation_2!$B:$B,$H193)</f>
        <v>16484.616934702201</v>
      </c>
      <c r="W193" s="1">
        <f>SUMIFS(Generation_2!Q:Q,Generation_2!$A:$A,$B$182,Generation_2!$B:$B,$H193)-SUMIFS(Generation_2!$C:$C,Generation_2!$A:$A,$B$182,Generation_2!$B:$B,$H193)</f>
        <v>27865.544188055632</v>
      </c>
      <c r="X193" s="1">
        <f>SUMIFS(Generation_2!R:R,Generation_2!$A:$A,$B$182,Generation_2!$B:$B,$H193)-SUMIFS(Generation_2!$C:$C,Generation_2!$A:$A,$B$182,Generation_2!$B:$B,$H193)</f>
        <v>29710.816331657523</v>
      </c>
      <c r="Y193" s="1">
        <f>SUMIFS(Generation_2!S:S,Generation_2!$A:$A,$B$182,Generation_2!$B:$B,$H193)-SUMIFS(Generation_2!$C:$C,Generation_2!$A:$A,$B$182,Generation_2!$B:$B,$H193)</f>
        <v>32782.095470144275</v>
      </c>
      <c r="Z193" s="1">
        <f>SUMIFS(Generation_2!T:T,Generation_2!$A:$A,$B$182,Generation_2!$B:$B,$H193)-SUMIFS(Generation_2!$C:$C,Generation_2!$A:$A,$B$182,Generation_2!$B:$B,$H193)</f>
        <v>27071.904934521983</v>
      </c>
      <c r="AA193" s="1">
        <f>SUMIFS(Generation_2!U:U,Generation_2!$A:$A,$B$182,Generation_2!$B:$B,$H193)-SUMIFS(Generation_2!$C:$C,Generation_2!$A:$A,$B$182,Generation_2!$B:$B,$H193)</f>
        <v>29469.697396711344</v>
      </c>
      <c r="AB193" s="1">
        <f>SUMIFS(Generation_2!V:V,Generation_2!$A:$A,$B$182,Generation_2!$B:$B,$H193)-SUMIFS(Generation_2!$C:$C,Generation_2!$A:$A,$B$182,Generation_2!$B:$B,$H193)</f>
        <v>36049.314017911733</v>
      </c>
      <c r="AC193" s="1">
        <f>SUMIFS(Generation_2!W:W,Generation_2!$A:$A,$B$182,Generation_2!$B:$B,$H193)-SUMIFS(Generation_2!$C:$C,Generation_2!$A:$A,$B$182,Generation_2!$B:$B,$H193)</f>
        <v>37660.554450173877</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High DER (Counterfactual) vs. High DER (DP6)</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High DER (Counterfactual)</v>
      </c>
      <c r="C7" s="95"/>
      <c r="D7" s="95"/>
      <c r="E7" s="95"/>
      <c r="F7" s="95"/>
      <c r="G7" s="96"/>
      <c r="H7" s="97"/>
      <c r="I7" s="28"/>
    </row>
    <row r="8" spans="1:31" ht="17" thickBot="1">
      <c r="A8" s="93" t="s">
        <v>72</v>
      </c>
      <c r="B8" s="94" t="str">
        <f>CaseName_2</f>
        <v>High DER (DP6)</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825.66681095110232</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0</v>
      </c>
      <c r="O13" s="14">
        <f>SUMIFS(BuildCost_1!G:G,BuildCost_1!$A:$A,$B$10)/1000-SUMIFS(BuildCost_2!G:G,BuildCost_2!$A:$A,$B$10)/1000</f>
        <v>0.15784967710044384</v>
      </c>
      <c r="P13" s="14">
        <f>SUMIFS(BuildCost_1!H:H,BuildCost_1!$A:$A,$B$10)/1000-SUMIFS(BuildCost_2!H:H,BuildCost_2!$A:$A,$B$10)/1000</f>
        <v>0.62334492200869818</v>
      </c>
      <c r="Q13" s="14">
        <f>SUMIFS(BuildCost_1!I:I,BuildCost_1!$A:$A,$B$10)/1000-SUMIFS(BuildCost_2!I:I,BuildCost_2!$A:$A,$B$10)/1000</f>
        <v>2.5529672271480877</v>
      </c>
      <c r="R13" s="14">
        <f>SUMIFS(BuildCost_1!J:J,BuildCost_1!$A:$A,$B$10)/1000-SUMIFS(BuildCost_2!J:J,BuildCost_2!$A:$A,$B$10)/1000</f>
        <v>5.2652297875220029</v>
      </c>
      <c r="S13" s="14">
        <f>SUMIFS(BuildCost_1!K:K,BuildCost_1!$A:$A,$B$10)/1000-SUMIFS(BuildCost_2!K:K,BuildCost_2!$A:$A,$B$10)/1000</f>
        <v>26.181797667278261</v>
      </c>
      <c r="T13" s="14">
        <f>SUMIFS(BuildCost_1!L:L,BuildCost_1!$A:$A,$B$10)/1000-SUMIFS(BuildCost_2!L:L,BuildCost_2!$A:$A,$B$10)/1000</f>
        <v>18.143468599938387</v>
      </c>
      <c r="U13" s="14">
        <f>SUMIFS(BuildCost_1!M:M,BuildCost_1!$A:$A,$B$10)/1000-SUMIFS(BuildCost_2!M:M,BuildCost_2!$A:$A,$B$10)/1000</f>
        <v>-8.791848720061239</v>
      </c>
      <c r="V13" s="14">
        <f>SUMIFS(BuildCost_1!N:N,BuildCost_1!$A:$A,$B$10)/1000-SUMIFS(BuildCost_2!N:N,BuildCost_2!$A:$A,$B$10)/1000</f>
        <v>198.83589021202101</v>
      </c>
      <c r="W13" s="14">
        <f>SUMIFS(BuildCost_1!O:O,BuildCost_1!$A:$A,$B$10)/1000-SUMIFS(BuildCost_2!O:O,BuildCost_2!$A:$A,$B$10)/1000</f>
        <v>255.5125383287716</v>
      </c>
      <c r="X13" s="14">
        <f>SUMIFS(BuildCost_1!P:P,BuildCost_1!$A:$A,$B$10)/1000-SUMIFS(BuildCost_2!P:P,BuildCost_2!$A:$A,$B$10)/1000</f>
        <v>305.37803855952984</v>
      </c>
      <c r="Y13" s="14">
        <f>SUMIFS(BuildCost_1!Q:Q,BuildCost_1!$A:$A,$B$10)/1000-SUMIFS(BuildCost_2!Q:Q,BuildCost_2!$A:$A,$B$10)/1000</f>
        <v>319.50869479815265</v>
      </c>
      <c r="Z13" s="14">
        <f>SUMIFS(BuildCost_1!R:R,BuildCost_1!$A:$A,$B$10)/1000-SUMIFS(BuildCost_2!R:R,BuildCost_2!$A:$A,$B$10)/1000</f>
        <v>493.57445527290474</v>
      </c>
      <c r="AA13" s="14">
        <f>SUMIFS(BuildCost_1!S:S,BuildCost_1!$A:$A,$B$10)/1000-SUMIFS(BuildCost_2!S:S,BuildCost_2!$A:$A,$B$10)/1000</f>
        <v>-2.5340246740520342</v>
      </c>
      <c r="AB13" s="14">
        <f>SUMIFS(BuildCost_1!T:T,BuildCost_1!$A:$A,$B$10)/1000-SUMIFS(BuildCost_2!T:T,BuildCost_2!$A:$A,$B$10)/1000</f>
        <v>46.619936692730789</v>
      </c>
      <c r="AC13" s="14">
        <f>SUMIFS(BuildCost_1!U:U,BuildCost_1!$A:$A,$B$10)/1000-SUMIFS(BuildCost_2!U:U,BuildCost_2!$A:$A,$B$10)/1000</f>
        <v>265.86512315443497</v>
      </c>
      <c r="AD13" s="14">
        <f>SUMIFS(BuildCost_1!V:V,BuildCost_1!$A:$A,$B$10)/1000-SUMIFS(BuildCost_2!V:V,BuildCost_2!$A:$A,$B$10)/1000</f>
        <v>139.58605919420143</v>
      </c>
      <c r="AE13" s="14">
        <f>SUMIFS(BuildCost_1!W:W,BuildCost_1!$A:$A,$B$10)/1000-SUMIFS(BuildCost_2!W:W,BuildCost_2!$A:$A,$B$10)/1000</f>
        <v>197.21393810555628</v>
      </c>
    </row>
    <row r="14" spans="1:31">
      <c r="E14" s="43"/>
      <c r="F14" s="42"/>
      <c r="G14" s="10"/>
      <c r="H14" s="7" t="s">
        <v>101</v>
      </c>
      <c r="I14" s="30">
        <f t="shared" si="0"/>
        <v>918.80776544138462</v>
      </c>
      <c r="J14" s="14"/>
      <c r="K14" s="14">
        <f>SUMIFS(FOMCost_1!C:C,FOMCost_1!$A:$A,$B$10)/1000-SUMIFS(FOMCost_2!C:C,FOMCost_2!$A:$A,$B$10)/1000</f>
        <v>-3.0013325158506632E-11</v>
      </c>
      <c r="L14" s="14">
        <f>SUMIFS(FOMCost_1!D:D,FOMCost_1!$A:$A,$B$10)/1000-SUMIFS(FOMCost_2!D:D,FOMCost_2!$A:$A,$B$10)/1000</f>
        <v>-3.8335201679728925E-9</v>
      </c>
      <c r="M14" s="14">
        <f>SUMIFS(FOMCost_1!E:E,FOMCost_1!$A:$A,$B$10)/1000-SUMIFS(FOMCost_2!E:E,FOMCost_2!$A:$A,$B$10)/1000</f>
        <v>-3.637978807091713E-11</v>
      </c>
      <c r="N14" s="14">
        <f>SUMIFS(FOMCost_1!F:F,FOMCost_1!$A:$A,$B$10)/1000-SUMIFS(FOMCost_2!F:F,FOMCost_2!$A:$A,$B$10)/1000</f>
        <v>-3.637978807091713E-11</v>
      </c>
      <c r="O14" s="14">
        <f>SUMIFS(FOMCost_1!G:G,FOMCost_1!$A:$A,$B$10)/1000-SUMIFS(FOMCost_2!G:G,FOMCost_2!$A:$A,$B$10)/1000</f>
        <v>-3.5208003748721239E-2</v>
      </c>
      <c r="P14" s="14">
        <f>SUMIFS(FOMCost_1!H:H,FOMCost_1!$A:$A,$B$10)/1000-SUMIFS(FOMCost_2!H:H,FOMCost_2!$A:$A,$B$10)/1000</f>
        <v>-0.97822350225987975</v>
      </c>
      <c r="Q14" s="14">
        <f>SUMIFS(FOMCost_1!I:I,FOMCost_1!$A:$A,$B$10)/1000-SUMIFS(FOMCost_2!I:I,FOMCost_2!$A:$A,$B$10)/1000</f>
        <v>0.49419704742012982</v>
      </c>
      <c r="R14" s="14">
        <f>SUMIFS(FOMCost_1!J:J,FOMCost_1!$A:$A,$B$10)/1000-SUMIFS(FOMCost_2!J:J,FOMCost_2!$A:$A,$B$10)/1000</f>
        <v>1.9523088070154699</v>
      </c>
      <c r="S14" s="14">
        <f>SUMIFS(FOMCost_1!K:K,FOMCost_1!$A:$A,$B$10)/1000-SUMIFS(FOMCost_2!K:K,FOMCost_2!$A:$A,$B$10)/1000</f>
        <v>5.1732408549055435</v>
      </c>
      <c r="T14" s="14">
        <f>SUMIFS(FOMCost_1!L:L,FOMCost_1!$A:$A,$B$10)/1000-SUMIFS(FOMCost_2!L:L,FOMCost_2!$A:$A,$B$10)/1000</f>
        <v>2.8649785262177829</v>
      </c>
      <c r="U14" s="14">
        <f>SUMIFS(FOMCost_1!M:M,FOMCost_1!$A:$A,$B$10)/1000-SUMIFS(FOMCost_2!M:M,FOMCost_2!$A:$A,$B$10)/1000</f>
        <v>-25.098661275603263</v>
      </c>
      <c r="V14" s="14">
        <f>SUMIFS(FOMCost_1!N:N,FOMCost_1!$A:$A,$B$10)/1000-SUMIFS(FOMCost_2!N:N,FOMCost_2!$A:$A,$B$10)/1000</f>
        <v>-4.6713472786418606</v>
      </c>
      <c r="W14" s="14">
        <f>SUMIFS(FOMCost_1!O:O,FOMCost_1!$A:$A,$B$10)/1000-SUMIFS(FOMCost_2!O:O,FOMCost_2!$A:$A,$B$10)/1000</f>
        <v>-0.50486689916988325</v>
      </c>
      <c r="X14" s="14">
        <f>SUMIFS(FOMCost_1!P:P,FOMCost_1!$A:$A,$B$10)/1000-SUMIFS(FOMCost_2!P:P,FOMCost_2!$A:$A,$B$10)/1000</f>
        <v>-1.5867748278387808</v>
      </c>
      <c r="Y14" s="14">
        <f>SUMIFS(FOMCost_1!Q:Q,FOMCost_1!$A:$A,$B$10)/1000-SUMIFS(FOMCost_2!Q:Q,FOMCost_2!$A:$A,$B$10)/1000</f>
        <v>255.31804852709183</v>
      </c>
      <c r="Z14" s="14">
        <f>SUMIFS(FOMCost_1!R:R,FOMCost_1!$A:$A,$B$10)/1000-SUMIFS(FOMCost_2!R:R,FOMCost_2!$A:$A,$B$10)/1000</f>
        <v>329.89682268913384</v>
      </c>
      <c r="AA14" s="14">
        <f>SUMIFS(FOMCost_1!S:S,FOMCost_1!$A:$A,$B$10)/1000-SUMIFS(FOMCost_2!S:S,FOMCost_2!$A:$A,$B$10)/1000</f>
        <v>654.36558852185408</v>
      </c>
      <c r="AB14" s="14">
        <f>SUMIFS(FOMCost_1!T:T,FOMCost_1!$A:$A,$B$10)/1000-SUMIFS(FOMCost_2!T:T,FOMCost_2!$A:$A,$B$10)/1000</f>
        <v>1015.6722956247713</v>
      </c>
      <c r="AC14" s="14">
        <f>SUMIFS(FOMCost_1!U:U,FOMCost_1!$A:$A,$B$10)/1000-SUMIFS(FOMCost_2!U:U,FOMCost_2!$A:$A,$B$10)/1000</f>
        <v>356.83789830764908</v>
      </c>
      <c r="AD14" s="14">
        <f>SUMIFS(FOMCost_1!V:V,FOMCost_1!$A:$A,$B$10)/1000-SUMIFS(FOMCost_2!V:V,FOMCost_2!$A:$A,$B$10)/1000</f>
        <v>314.59114069536463</v>
      </c>
      <c r="AE14" s="14">
        <f>SUMIFS(FOMCost_1!W:W,FOMCost_1!$A:$A,$B$10)/1000-SUMIFS(FOMCost_2!W:W,FOMCost_2!$A:$A,$B$10)/1000</f>
        <v>-90.857840824982304</v>
      </c>
    </row>
    <row r="15" spans="1:31">
      <c r="E15" s="43"/>
      <c r="F15" s="42"/>
      <c r="G15" s="42"/>
      <c r="H15" s="7" t="s">
        <v>102</v>
      </c>
      <c r="I15" s="30">
        <f t="shared" si="0"/>
        <v>6335.8592189812389</v>
      </c>
      <c r="J15" s="14"/>
      <c r="K15" s="14">
        <f>SUMIFS(FuelCost_1!C:C,FuelCost_1!$A:$A,$B$10)/1000-SUMIFS(FuelCost_2!C:C,FuelCost_2!$A:$A,$B$10)/1000</f>
        <v>2.5282050501118647E-5</v>
      </c>
      <c r="L15" s="14">
        <f>SUMIFS(FuelCost_1!D:D,FuelCost_1!$A:$A,$B$10)/1000-SUMIFS(FuelCost_2!D:D,FuelCost_2!$A:$A,$B$10)/1000</f>
        <v>5.2774670351732311</v>
      </c>
      <c r="M15" s="14">
        <f>SUMIFS(FuelCost_1!E:E,FuelCost_1!$A:$A,$B$10)/1000-SUMIFS(FuelCost_2!E:E,FuelCost_2!$A:$A,$B$10)/1000</f>
        <v>9.2055787469612369</v>
      </c>
      <c r="N15" s="14">
        <f>SUMIFS(FuelCost_1!F:F,FuelCost_1!$A:$A,$B$10)/1000-SUMIFS(FuelCost_2!F:F,FuelCost_2!$A:$A,$B$10)/1000</f>
        <v>108.71237276402553</v>
      </c>
      <c r="O15" s="14">
        <f>SUMIFS(FuelCost_1!G:G,FuelCost_1!$A:$A,$B$10)/1000-SUMIFS(FuelCost_2!G:G,FuelCost_2!$A:$A,$B$10)/1000</f>
        <v>134.93720650927116</v>
      </c>
      <c r="P15" s="14">
        <f>SUMIFS(FuelCost_1!H:H,FuelCost_1!$A:$A,$B$10)/1000-SUMIFS(FuelCost_2!H:H,FuelCost_2!$A:$A,$B$10)/1000</f>
        <v>143.9276775493986</v>
      </c>
      <c r="Q15" s="14">
        <f>SUMIFS(FuelCost_1!I:I,FuelCost_1!$A:$A,$B$10)/1000-SUMIFS(FuelCost_2!I:I,FuelCost_2!$A:$A,$B$10)/1000</f>
        <v>129.45494513958374</v>
      </c>
      <c r="R15" s="14">
        <f>SUMIFS(FuelCost_1!J:J,FuelCost_1!$A:$A,$B$10)/1000-SUMIFS(FuelCost_2!J:J,FuelCost_2!$A:$A,$B$10)/1000</f>
        <v>168.52110638987324</v>
      </c>
      <c r="S15" s="14">
        <f>SUMIFS(FuelCost_1!K:K,FuelCost_1!$A:$A,$B$10)/1000-SUMIFS(FuelCost_2!K:K,FuelCost_2!$A:$A,$B$10)/1000</f>
        <v>151.41386094168479</v>
      </c>
      <c r="T15" s="14">
        <f>SUMIFS(FuelCost_1!L:L,FuelCost_1!$A:$A,$B$10)/1000-SUMIFS(FuelCost_2!L:L,FuelCost_2!$A:$A,$B$10)/1000</f>
        <v>135.07175400002234</v>
      </c>
      <c r="U15" s="14">
        <f>SUMIFS(FuelCost_1!M:M,FuelCost_1!$A:$A,$B$10)/1000-SUMIFS(FuelCost_2!M:M,FuelCost_2!$A:$A,$B$10)/1000</f>
        <v>254.43747589888108</v>
      </c>
      <c r="V15" s="14">
        <f>SUMIFS(FuelCost_1!N:N,FuelCost_1!$A:$A,$B$10)/1000-SUMIFS(FuelCost_2!N:N,FuelCost_2!$A:$A,$B$10)/1000</f>
        <v>773.56751578619151</v>
      </c>
      <c r="W15" s="14">
        <f>SUMIFS(FuelCost_1!O:O,FuelCost_1!$A:$A,$B$10)/1000-SUMIFS(FuelCost_2!O:O,FuelCost_2!$A:$A,$B$10)/1000</f>
        <v>722.47103023848967</v>
      </c>
      <c r="X15" s="14">
        <f>SUMIFS(FuelCost_1!P:P,FuelCost_1!$A:$A,$B$10)/1000-SUMIFS(FuelCost_2!P:P,FuelCost_2!$A:$A,$B$10)/1000</f>
        <v>690.36666056712079</v>
      </c>
      <c r="Y15" s="14">
        <f>SUMIFS(FuelCost_1!Q:Q,FuelCost_1!$A:$A,$B$10)/1000-SUMIFS(FuelCost_2!Q:Q,FuelCost_2!$A:$A,$B$10)/1000</f>
        <v>1058.4122233801013</v>
      </c>
      <c r="Z15" s="14">
        <f>SUMIFS(FuelCost_1!R:R,FuelCost_1!$A:$A,$B$10)/1000-SUMIFS(FuelCost_2!R:R,FuelCost_2!$A:$A,$B$10)/1000</f>
        <v>1162.9656623283652</v>
      </c>
      <c r="AA15" s="14">
        <f>SUMIFS(FuelCost_1!S:S,FuelCost_1!$A:$A,$B$10)/1000-SUMIFS(FuelCost_2!S:S,FuelCost_2!$A:$A,$B$10)/1000</f>
        <v>2465.6669149727559</v>
      </c>
      <c r="AB15" s="14">
        <f>SUMIFS(FuelCost_1!T:T,FuelCost_1!$A:$A,$B$10)/1000-SUMIFS(FuelCost_2!T:T,FuelCost_2!$A:$A,$B$10)/1000</f>
        <v>2322.6943706952525</v>
      </c>
      <c r="AC15" s="14">
        <f>SUMIFS(FuelCost_1!U:U,FuelCost_1!$A:$A,$B$10)/1000-SUMIFS(FuelCost_2!U:U,FuelCost_2!$A:$A,$B$10)/1000</f>
        <v>2456.5091676500751</v>
      </c>
      <c r="AD15" s="14">
        <f>SUMIFS(FuelCost_1!V:V,FuelCost_1!$A:$A,$B$10)/1000-SUMIFS(FuelCost_2!V:V,FuelCost_2!$A:$A,$B$10)/1000</f>
        <v>2698.0943931340853</v>
      </c>
      <c r="AE15" s="14">
        <f>SUMIFS(FuelCost_1!W:W,FuelCost_1!$A:$A,$B$10)/1000-SUMIFS(FuelCost_2!W:W,FuelCost_2!$A:$A,$B$10)/1000</f>
        <v>3040.3809791002104</v>
      </c>
    </row>
    <row r="16" spans="1:31">
      <c r="E16" s="43"/>
      <c r="F16" s="42"/>
      <c r="G16" s="42"/>
      <c r="H16" s="7" t="s">
        <v>103</v>
      </c>
      <c r="I16" s="30">
        <f t="shared" si="0"/>
        <v>301.25509861620264</v>
      </c>
      <c r="J16" s="14"/>
      <c r="K16" s="14">
        <f>SUMIFS(VOMCost_1!C:C,VOMCost_1!$A:$A,$B$10)/1000-SUMIFS(VOMCost_2!C:C,VOMCost_2!$A:$A,$B$10)/1000</f>
        <v>4.0819045591433678E-4</v>
      </c>
      <c r="L16" s="14">
        <f>SUMIFS(VOMCost_1!D:D,VOMCost_1!$A:$A,$B$10)/1000-SUMIFS(VOMCost_2!D:D,VOMCost_2!$A:$A,$B$10)/1000</f>
        <v>-0.48119801556856601</v>
      </c>
      <c r="M16" s="14">
        <f>SUMIFS(VOMCost_1!E:E,VOMCost_1!$A:$A,$B$10)/1000-SUMIFS(VOMCost_2!E:E,VOMCost_2!$A:$A,$B$10)/1000</f>
        <v>-0.53294751349881153</v>
      </c>
      <c r="N16" s="14">
        <f>SUMIFS(VOMCost_1!F:F,VOMCost_1!$A:$A,$B$10)/1000-SUMIFS(VOMCost_2!F:F,VOMCost_2!$A:$A,$B$10)/1000</f>
        <v>-3.1841058544454199</v>
      </c>
      <c r="O16" s="14">
        <f>SUMIFS(VOMCost_1!G:G,VOMCost_1!$A:$A,$B$10)/1000-SUMIFS(VOMCost_2!G:G,VOMCost_2!$A:$A,$B$10)/1000</f>
        <v>-5.7277625354367956</v>
      </c>
      <c r="P16" s="14">
        <f>SUMIFS(VOMCost_1!H:H,VOMCost_1!$A:$A,$B$10)/1000-SUMIFS(VOMCost_2!H:H,VOMCost_2!$A:$A,$B$10)/1000</f>
        <v>-6.4947262250058202</v>
      </c>
      <c r="Q16" s="14">
        <f>SUMIFS(VOMCost_1!I:I,VOMCost_1!$A:$A,$B$10)/1000-SUMIFS(VOMCost_2!I:I,VOMCost_2!$A:$A,$B$10)/1000</f>
        <v>-4.0815756048267531</v>
      </c>
      <c r="R16" s="14">
        <f>SUMIFS(VOMCost_1!J:J,VOMCost_1!$A:$A,$B$10)/1000-SUMIFS(VOMCost_2!J:J,VOMCost_2!$A:$A,$B$10)/1000</f>
        <v>-3.3418659292210577</v>
      </c>
      <c r="S16" s="14">
        <f>SUMIFS(VOMCost_1!K:K,VOMCost_1!$A:$A,$B$10)/1000-SUMIFS(VOMCost_2!K:K,VOMCost_2!$A:$A,$B$10)/1000</f>
        <v>-4.1134680500473451</v>
      </c>
      <c r="T16" s="14">
        <f>SUMIFS(VOMCost_1!L:L,VOMCost_1!$A:$A,$B$10)/1000-SUMIFS(VOMCost_2!L:L,VOMCost_2!$A:$A,$B$10)/1000</f>
        <v>-1.636515584743961</v>
      </c>
      <c r="U16" s="14">
        <f>SUMIFS(VOMCost_1!M:M,VOMCost_1!$A:$A,$B$10)/1000-SUMIFS(VOMCost_2!M:M,VOMCost_2!$A:$A,$B$10)/1000</f>
        <v>-9.0557096273178104</v>
      </c>
      <c r="V16" s="14">
        <f>SUMIFS(VOMCost_1!N:N,VOMCost_1!$A:$A,$B$10)/1000-SUMIFS(VOMCost_2!N:N,VOMCost_2!$A:$A,$B$10)/1000</f>
        <v>26.941766779275554</v>
      </c>
      <c r="W16" s="14">
        <f>SUMIFS(VOMCost_1!O:O,VOMCost_1!$A:$A,$B$10)/1000-SUMIFS(VOMCost_2!O:O,VOMCost_2!$A:$A,$B$10)/1000</f>
        <v>24.873478402715705</v>
      </c>
      <c r="X16" s="14">
        <f>SUMIFS(VOMCost_1!P:P,VOMCost_1!$A:$A,$B$10)/1000-SUMIFS(VOMCost_2!P:P,VOMCost_2!$A:$A,$B$10)/1000</f>
        <v>24.107608589679103</v>
      </c>
      <c r="Y16" s="14">
        <f>SUMIFS(VOMCost_1!Q:Q,VOMCost_1!$A:$A,$B$10)/1000-SUMIFS(VOMCost_2!Q:Q,VOMCost_2!$A:$A,$B$10)/1000</f>
        <v>65.422564692922833</v>
      </c>
      <c r="Z16" s="14">
        <f>SUMIFS(VOMCost_1!R:R,VOMCost_1!$A:$A,$B$10)/1000-SUMIFS(VOMCost_2!R:R,VOMCost_2!$A:$A,$B$10)/1000</f>
        <v>73.343391349217427</v>
      </c>
      <c r="AA16" s="14">
        <f>SUMIFS(VOMCost_1!S:S,VOMCost_1!$A:$A,$B$10)/1000-SUMIFS(VOMCost_2!S:S,VOMCost_2!$A:$A,$B$10)/1000</f>
        <v>147.30975222104973</v>
      </c>
      <c r="AB16" s="14">
        <f>SUMIFS(VOMCost_1!T:T,VOMCost_1!$A:$A,$B$10)/1000-SUMIFS(VOMCost_2!T:T,VOMCost_2!$A:$A,$B$10)/1000</f>
        <v>129.910195281749</v>
      </c>
      <c r="AC16" s="14">
        <f>SUMIFS(VOMCost_1!U:U,VOMCost_1!$A:$A,$B$10)/1000-SUMIFS(VOMCost_2!U:U,VOMCost_2!$A:$A,$B$10)/1000</f>
        <v>155.49323320922906</v>
      </c>
      <c r="AD16" s="14">
        <f>SUMIFS(VOMCost_1!V:V,VOMCost_1!$A:$A,$B$10)/1000-SUMIFS(VOMCost_2!V:V,VOMCost_2!$A:$A,$B$10)/1000</f>
        <v>181.48340538301647</v>
      </c>
      <c r="AE16" s="14">
        <f>SUMIFS(VOMCost_1!W:W,VOMCost_1!$A:$A,$B$10)/1000-SUMIFS(VOMCost_2!W:W,VOMCost_2!$A:$A,$B$10)/1000</f>
        <v>193.92827225070505</v>
      </c>
    </row>
    <row r="17" spans="1:60">
      <c r="E17" s="43"/>
      <c r="F17" s="42"/>
      <c r="G17" s="42"/>
      <c r="H17" s="7" t="s">
        <v>104</v>
      </c>
      <c r="I17" s="14">
        <f t="shared" si="0"/>
        <v>-456.69761172808057</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-0.53301702592783307</v>
      </c>
      <c r="Q17" s="14">
        <f>SUMIFS(REZTxCost_1!I:I,REZTxCost_1!$A:$A,$B$10)/1000-SUMIFS(REZTxCost_2!I:I,REZTxCost_2!$A:$A,$B$10)/1000</f>
        <v>-2.059024446208956</v>
      </c>
      <c r="R17" s="14">
        <f>SUMIFS(REZTxCost_1!J:J,REZTxCost_1!$A:$A,$B$10)/1000-SUMIFS(REZTxCost_2!J:J,REZTxCost_2!$A:$A,$B$10)/1000</f>
        <v>-5.0913352411866661</v>
      </c>
      <c r="S17" s="14">
        <f>SUMIFS(REZTxCost_1!K:K,REZTxCost_1!$A:$A,$B$10)/1000-SUMIFS(REZTxCost_2!K:K,REZTxCost_2!$A:$A,$B$10)/1000</f>
        <v>-7.1643035981283028</v>
      </c>
      <c r="T17" s="14">
        <f>SUMIFS(REZTxCost_1!L:L,REZTxCost_1!$A:$A,$B$10)/1000-SUMIFS(REZTxCost_2!L:L,REZTxCost_2!$A:$A,$B$10)/1000</f>
        <v>-8.7606554236389957</v>
      </c>
      <c r="U17" s="14">
        <f>SUMIFS(REZTxCost_1!M:M,REZTxCost_1!$A:$A,$B$10)/1000-SUMIFS(REZTxCost_2!M:M,REZTxCost_2!$A:$A,$B$10)/1000</f>
        <v>-2.1699016847749095</v>
      </c>
      <c r="V17" s="14">
        <f>SUMIFS(REZTxCost_1!N:N,REZTxCost_1!$A:$A,$B$10)/1000-SUMIFS(REZTxCost_2!N:N,REZTxCost_2!$A:$A,$B$10)/1000</f>
        <v>-3.840451836785892</v>
      </c>
      <c r="W17" s="14">
        <f>SUMIFS(REZTxCost_1!O:O,REZTxCost_1!$A:$A,$B$10)/1000-SUMIFS(REZTxCost_2!O:O,REZTxCost_2!$A:$A,$B$10)/1000</f>
        <v>-3.840451836785892</v>
      </c>
      <c r="X17" s="14">
        <f>SUMIFS(REZTxCost_1!P:P,REZTxCost_1!$A:$A,$B$10)/1000-SUMIFS(REZTxCost_2!P:P,REZTxCost_2!$A:$A,$B$10)/1000</f>
        <v>-4.5181201864497398</v>
      </c>
      <c r="Y17" s="14">
        <f>SUMIFS(REZTxCost_1!Q:Q,REZTxCost_1!$A:$A,$B$10)/1000-SUMIFS(REZTxCost_2!Q:Q,REZTxCost_2!$A:$A,$B$10)/1000</f>
        <v>-58.351594658530466</v>
      </c>
      <c r="Z17" s="14">
        <f>SUMIFS(REZTxCost_1!R:R,REZTxCost_1!$A:$A,$B$10)/1000-SUMIFS(REZTxCost_2!R:R,REZTxCost_2!$A:$A,$B$10)/1000</f>
        <v>-58.35159465853063</v>
      </c>
      <c r="AA17" s="14">
        <f>SUMIFS(REZTxCost_1!S:S,REZTxCost_1!$A:$A,$B$10)/1000-SUMIFS(REZTxCost_2!S:S,REZTxCost_2!$A:$A,$B$10)/1000</f>
        <v>-229.69889448949209</v>
      </c>
      <c r="AB17" s="14">
        <f>SUMIFS(REZTxCost_1!T:T,REZTxCost_1!$A:$A,$B$10)/1000-SUMIFS(REZTxCost_2!T:T,REZTxCost_2!$A:$A,$B$10)/1000</f>
        <v>-229.69889448949206</v>
      </c>
      <c r="AC17" s="14">
        <f>SUMIFS(REZTxCost_1!U:U,REZTxCost_1!$A:$A,$B$10)/1000-SUMIFS(REZTxCost_2!U:U,REZTxCost_2!$A:$A,$B$10)/1000</f>
        <v>-242.8869049313243</v>
      </c>
      <c r="AD17" s="14">
        <f>SUMIFS(REZTxCost_1!V:V,REZTxCost_1!$A:$A,$B$10)/1000-SUMIFS(REZTxCost_2!V:V,REZTxCost_2!$A:$A,$B$10)/1000</f>
        <v>-309.81430471311506</v>
      </c>
      <c r="AE17" s="14">
        <f>SUMIFS(REZTxCost_1!W:W,REZTxCost_1!$A:$A,$B$10)/1000-SUMIFS(REZTxCost_2!W:W,REZTxCost_2!$A:$A,$B$10)/1000</f>
        <v>-309.81430471311506</v>
      </c>
    </row>
    <row r="18" spans="1:60">
      <c r="E18" s="43"/>
      <c r="F18" s="42"/>
      <c r="G18" s="42"/>
      <c r="H18" s="7" t="s">
        <v>105</v>
      </c>
      <c r="I18" s="30">
        <f t="shared" si="0"/>
        <v>58.239105014371027</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0</v>
      </c>
      <c r="N18" s="14">
        <f>SUMIFS(DSPCost_1!F:F,DSPCost_1!$A:$A,$B$10)/1000-SUMIFS(DSPCost_2!F:F,DSPCost_2!$A:$A,$B$10)/1000</f>
        <v>7.8459747124068873</v>
      </c>
      <c r="O18" s="14">
        <f>SUMIFS(DSPCost_1!G:G,DSPCost_1!$A:$A,$B$10)/1000-SUMIFS(DSPCost_2!G:G,DSPCost_2!$A:$A,$B$10)/1000</f>
        <v>0</v>
      </c>
      <c r="P18" s="14">
        <f>SUMIFS(DSPCost_1!H:H,DSPCost_1!$A:$A,$B$10)/1000-SUMIFS(DSPCost_2!H:H,DSPCost_2!$A:$A,$B$10)/1000</f>
        <v>0</v>
      </c>
      <c r="Q18" s="14">
        <f>SUMIFS(DSPCost_1!I:I,DSPCost_1!$A:$A,$B$10)/1000-SUMIFS(DSPCost_2!I:I,DSPCost_2!$A:$A,$B$10)/1000</f>
        <v>0</v>
      </c>
      <c r="R18" s="14">
        <f>SUMIFS(DSPCost_1!J:J,DSPCost_1!$A:$A,$B$10)/1000-SUMIFS(DSPCost_2!J:J,DSPCost_2!$A:$A,$B$10)/1000</f>
        <v>0</v>
      </c>
      <c r="S18" s="14">
        <f>SUMIFS(DSPCost_1!K:K,DSPCost_1!$A:$A,$B$10)/1000-SUMIFS(DSPCost_2!K:K,DSPCost_2!$A:$A,$B$10)/1000</f>
        <v>27.684053388551483</v>
      </c>
      <c r="T18" s="14">
        <f>SUMIFS(DSPCost_1!L:L,DSPCost_1!$A:$A,$B$10)/1000-SUMIFS(DSPCost_2!L:L,DSPCost_2!$A:$A,$B$10)/1000</f>
        <v>0</v>
      </c>
      <c r="U18" s="14">
        <f>SUMIFS(DSPCost_1!M:M,DSPCost_1!$A:$A,$B$10)/1000-SUMIFS(DSPCost_2!M:M,DSPCost_2!$A:$A,$B$10)/1000</f>
        <v>0</v>
      </c>
      <c r="V18" s="14">
        <f>SUMIFS(DSPCost_1!N:N,DSPCost_1!$A:$A,$B$10)/1000-SUMIFS(DSPCost_2!N:N,DSPCost_2!$A:$A,$B$10)/1000</f>
        <v>12.333856084405891</v>
      </c>
      <c r="W18" s="14">
        <f>SUMIFS(DSPCost_1!O:O,DSPCost_1!$A:$A,$B$10)/1000-SUMIFS(DSPCost_2!O:O,DSPCost_2!$A:$A,$B$10)/1000</f>
        <v>25.320738910071675</v>
      </c>
      <c r="X18" s="14">
        <f>SUMIFS(DSPCost_1!P:P,DSPCost_1!$A:$A,$B$10)/1000-SUMIFS(DSPCost_2!P:P,DSPCost_2!$A:$A,$B$10)/1000</f>
        <v>19.826417362447078</v>
      </c>
      <c r="Y18" s="14">
        <f>SUMIFS(DSPCost_1!Q:Q,DSPCost_1!$A:$A,$B$10)/1000-SUMIFS(DSPCost_2!Q:Q,DSPCost_2!$A:$A,$B$10)/1000</f>
        <v>-16.62722488064216</v>
      </c>
      <c r="Z18" s="14">
        <f>SUMIFS(DSPCost_1!R:R,DSPCost_1!$A:$A,$B$10)/1000-SUMIFS(DSPCost_2!R:R,DSPCost_2!$A:$A,$B$10)/1000</f>
        <v>56.383637958540433</v>
      </c>
      <c r="AA18" s="14">
        <f>SUMIFS(DSPCost_1!S:S,DSPCost_1!$A:$A,$B$10)/1000-SUMIFS(DSPCost_2!S:S,DSPCost_2!$A:$A,$B$10)/1000</f>
        <v>8.5500313968359016</v>
      </c>
      <c r="AB18" s="14">
        <f>SUMIFS(DSPCost_1!T:T,DSPCost_1!$A:$A,$B$10)/1000-SUMIFS(DSPCost_2!T:T,DSPCost_2!$A:$A,$B$10)/1000</f>
        <v>-66.714795778569254</v>
      </c>
      <c r="AC18" s="14">
        <f>SUMIFS(DSPCost_1!U:U,DSPCost_1!$A:$A,$B$10)/1000-SUMIFS(DSPCost_2!U:U,DSPCost_2!$A:$A,$B$10)/1000</f>
        <v>92.561203029136479</v>
      </c>
      <c r="AD18" s="14">
        <f>SUMIFS(DSPCost_1!V:V,DSPCost_1!$A:$A,$B$10)/1000-SUMIFS(DSPCost_2!V:V,DSPCost_2!$A:$A,$B$10)/1000</f>
        <v>-40.59729208289329</v>
      </c>
      <c r="AE18" s="14">
        <f>SUMIFS(DSPCost_1!W:W,DSPCost_1!$A:$A,$B$10)/1000-SUMIFS(DSPCost_2!W:W,DSPCost_2!$A:$A,$B$10)/1000</f>
        <v>7.5025959560901363</v>
      </c>
    </row>
    <row r="19" spans="1:60">
      <c r="E19" s="43"/>
      <c r="F19" s="42"/>
      <c r="G19" s="42"/>
      <c r="H19" s="7" t="s">
        <v>106</v>
      </c>
      <c r="I19" s="30">
        <f t="shared" si="0"/>
        <v>-8.9544511715186417</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-3.4227734345880663</v>
      </c>
      <c r="Z19" s="14">
        <f>SUMIFS(RehabCost_1!R:R,RehabCost_1!$A:$A,$B$10)/1000-SUMIFS(RehabCost_2!R:R,RehabCost_2!$A:$A,$B$10)/1000</f>
        <v>-1.9527501279653166</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1.0921430426691359E-10</v>
      </c>
    </row>
    <row r="20" spans="1:60">
      <c r="E20" s="43"/>
      <c r="F20" s="42"/>
      <c r="G20" s="42"/>
      <c r="H20" s="7" t="s">
        <v>107</v>
      </c>
      <c r="I20" s="30">
        <f>NPV(WACC,K20:AE20)/(1+WACC)^2+J20</f>
        <v>-4026.8195791611661</v>
      </c>
      <c r="J20" s="14">
        <f>-SUMIFS(ICTxCost_2!C:C,ICTxCost_2!$A:$A,$B$10)/1000</f>
        <v>0</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-423.36495876748978</v>
      </c>
      <c r="V20" s="14">
        <f>SUMIFS(ICTxCost_1!N:N,ICTxCost_1!$A:$A,$B$10)/1000-SUMIFS(ICTxCost_2!O:O,ICTxCost_2!$A:$A,$B$10)/1000</f>
        <v>-576.83025475974819</v>
      </c>
      <c r="W20" s="14">
        <f>SUMIFS(ICTxCost_1!O:O,ICTxCost_1!$A:$A,$B$10)/1000-SUMIFS(ICTxCost_2!P:P,ICTxCost_2!$A:$A,$B$10)/1000</f>
        <v>-576.83025475974819</v>
      </c>
      <c r="X20" s="14">
        <f>SUMIFS(ICTxCost_1!P:P,ICTxCost_1!$A:$A,$B$10)/1000-SUMIFS(ICTxCost_2!Q:Q,ICTxCost_2!$A:$A,$B$10)/1000</f>
        <v>-576.83025475974819</v>
      </c>
      <c r="Y20" s="14">
        <f>SUMIFS(ICTxCost_1!Q:Q,ICTxCost_1!$A:$A,$B$10)/1000-SUMIFS(ICTxCost_2!R:R,ICTxCost_2!$A:$A,$B$10)/1000</f>
        <v>-880.49562768060002</v>
      </c>
      <c r="Z20" s="14">
        <f>SUMIFS(ICTxCost_1!R:R,ICTxCost_1!$A:$A,$B$10)/1000-SUMIFS(ICTxCost_2!S:S,ICTxCost_2!$A:$A,$B$10)/1000</f>
        <v>-880.49562768060002</v>
      </c>
      <c r="AA20" s="14">
        <f>SUMIFS(ICTxCost_1!S:S,ICTxCost_1!$A:$A,$B$10)/1000-SUMIFS(ICTxCost_2!T:T,ICTxCost_2!$A:$A,$B$10)/1000</f>
        <v>-880.49562768060002</v>
      </c>
      <c r="AB20" s="14">
        <f>SUMIFS(ICTxCost_1!T:T,ICTxCost_1!$A:$A,$B$10)/1000-SUMIFS(ICTxCost_2!U:U,ICTxCost_2!$A:$A,$B$10)/1000</f>
        <v>-880.49562768060002</v>
      </c>
      <c r="AC20" s="14">
        <f>SUMIFS(ICTxCost_1!U:U,ICTxCost_1!$A:$A,$B$10)/1000-SUMIFS(ICTxCost_2!V:V,ICTxCost_2!$A:$A,$B$10)/1000</f>
        <v>-880.49562768060002</v>
      </c>
      <c r="AD20" s="14">
        <f>SUMIFS(ICTxCost_1!V:V,ICTxCost_1!$A:$A,$B$10)/1000-SUMIFS(ICTxCost_2!W:W,ICTxCost_2!$A:$A,$B$10)/1000</f>
        <v>-880.49562768060002</v>
      </c>
      <c r="AE20" s="14">
        <f>SUMIFS(ICTxCost_1!W:W,ICTxCost_1!$A:$A,$B$10)/1000-SUMIFS(ICTxCost_2!X:X,ICTxCost_2!$A:$A,$B$10)/1000</f>
        <v>-880.49562768060002</v>
      </c>
    </row>
    <row r="21" spans="1:60">
      <c r="G21" s="43"/>
      <c r="H21" s="15" t="s">
        <v>319</v>
      </c>
      <c r="I21" s="16">
        <f t="shared" ref="I21" si="1">SUM(I13:I20)</f>
        <v>3947.3563569435337</v>
      </c>
      <c r="J21" s="16">
        <f t="shared" ref="J21:AE21" si="2">SUM(J13:J20)</f>
        <v>0</v>
      </c>
      <c r="K21" s="16">
        <f t="shared" si="2"/>
        <v>4.3347247640213027E-4</v>
      </c>
      <c r="L21" s="16">
        <f t="shared" si="2"/>
        <v>-3.2420504661139908</v>
      </c>
      <c r="M21" s="16">
        <f t="shared" si="2"/>
        <v>0.6343117515408192</v>
      </c>
      <c r="N21" s="16">
        <f t="shared" si="2"/>
        <v>-24.15932089756771</v>
      </c>
      <c r="O21" s="16">
        <f t="shared" si="2"/>
        <v>-160.57836651003566</v>
      </c>
      <c r="P21" s="16">
        <f t="shared" si="2"/>
        <v>-152.945921439008</v>
      </c>
      <c r="Q21" s="16">
        <f t="shared" si="2"/>
        <v>-163.12946779410552</v>
      </c>
      <c r="R21" s="16">
        <f t="shared" si="2"/>
        <v>-122.18553334321879</v>
      </c>
      <c r="S21" s="16">
        <f t="shared" si="2"/>
        <v>-90.315795951351902</v>
      </c>
      <c r="T21" s="16">
        <f t="shared" si="2"/>
        <v>-143.8079470410517</v>
      </c>
      <c r="U21" s="16">
        <f t="shared" si="2"/>
        <v>-214.04360417636593</v>
      </c>
      <c r="V21" s="16">
        <f t="shared" si="2"/>
        <v>426.33697498671802</v>
      </c>
      <c r="W21" s="16">
        <f t="shared" si="2"/>
        <v>447.00221238434472</v>
      </c>
      <c r="X21" s="16">
        <f t="shared" si="2"/>
        <v>456.74357530474003</v>
      </c>
      <c r="Y21" s="16">
        <f t="shared" si="2"/>
        <v>739.76431074390769</v>
      </c>
      <c r="Z21" s="16">
        <f t="shared" si="2"/>
        <v>1175.3639971310654</v>
      </c>
      <c r="AA21" s="16">
        <f t="shared" si="2"/>
        <v>2156.8022307910737</v>
      </c>
      <c r="AB21" s="16">
        <f t="shared" si="2"/>
        <v>2328.0533555337774</v>
      </c>
      <c r="AC21" s="16">
        <f t="shared" si="2"/>
        <v>2200.9353089883166</v>
      </c>
      <c r="AD21" s="16">
        <f t="shared" si="2"/>
        <v>2100.0770093469228</v>
      </c>
      <c r="AE21" s="16">
        <f t="shared" si="2"/>
        <v>2157.8580121939735</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6942.4672807799998</v>
      </c>
      <c r="AB35" s="1">
        <f>SUMIFS(Capacity_1!W:W,Capacity_1!$A:$A,$B$29,Capacity_1!$B:$B,$H35)-SUMIFS(Capacity_2!W:W,Capacity_2!$A:$A,$B$29,Capacity_2!$B:$B,$H35)</f>
        <v>7012.442190419999</v>
      </c>
      <c r="AC35" s="1">
        <f>SUMIFS(Capacity_1!X:X,Capacity_1!$A:$A,$B$29,Capacity_1!$B:$B,$H35)-SUMIFS(Capacity_2!X:X,Capacity_2!$A:$A,$B$29,Capacity_2!$B:$B,$H35)</f>
        <v>7519.62530874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44.820892219999223</v>
      </c>
      <c r="X37" s="1">
        <f>SUMIFS(Capacity_1!S:S,Capacity_1!$A:$A,$B$29,Capacity_1!$B:$B,$H37)-SUMIFS(Capacity_2!S:S,Capacity_2!$A:$A,$B$29,Capacity_2!$B:$B,$H37)</f>
        <v>409.66866106999805</v>
      </c>
      <c r="Y37" s="1">
        <f>SUMIFS(Capacity_1!T:T,Capacity_1!$A:$A,$B$29,Capacity_1!$B:$B,$H37)-SUMIFS(Capacity_2!T:T,Capacity_2!$A:$A,$B$29,Capacity_2!$B:$B,$H37)</f>
        <v>281.60249615000066</v>
      </c>
      <c r="Z37" s="1">
        <f>SUMIFS(Capacity_1!U:U,Capacity_1!$A:$A,$B$29,Capacity_1!$B:$B,$H37)-SUMIFS(Capacity_2!U:U,Capacity_2!$A:$A,$B$29,Capacity_2!$B:$B,$H37)</f>
        <v>281.60249614999702</v>
      </c>
      <c r="AA37" s="1">
        <f>SUMIFS(Capacity_1!V:V,Capacity_1!$A:$A,$B$29,Capacity_1!$B:$B,$H37)-SUMIFS(Capacity_2!V:V,Capacity_2!$A:$A,$B$29,Capacity_2!$B:$B,$H37)</f>
        <v>838.04463202999978</v>
      </c>
      <c r="AB37" s="1">
        <f>SUMIFS(Capacity_1!W:W,Capacity_1!$A:$A,$B$29,Capacity_1!$B:$B,$H37)-SUMIFS(Capacity_2!W:W,Capacity_2!$A:$A,$B$29,Capacity_2!$B:$B,$H37)</f>
        <v>802.68999479000195</v>
      </c>
      <c r="AC37" s="1">
        <f>SUMIFS(Capacity_1!X:X,Capacity_1!$A:$A,$B$29,Capacity_1!$B:$B,$H37)-SUMIFS(Capacity_2!X:X,Capacity_2!$A:$A,$B$29,Capacity_2!$B:$B,$H37)</f>
        <v>802.68999478999831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12.731360210000275</v>
      </c>
      <c r="P39" s="1">
        <f>SUMIFS(Capacity_1!K:K,Capacity_1!$A:$A,$B$29,Capacity_1!$B:$B,$H39)-SUMIFS(Capacity_2!K:K,Capacity_2!$A:$A,$B$29,Capacity_2!$B:$B,$H39)</f>
        <v>98.532330820000425</v>
      </c>
      <c r="Q39" s="1">
        <f>SUMIFS(Capacity_1!L:L,Capacity_1!$A:$A,$B$29,Capacity_1!$B:$B,$H39)-SUMIFS(Capacity_2!L:L,Capacity_2!$A:$A,$B$29,Capacity_2!$B:$B,$H39)</f>
        <v>156.85448465999798</v>
      </c>
      <c r="R39" s="1">
        <f>SUMIFS(Capacity_1!M:M,Capacity_1!$A:$A,$B$29,Capacity_1!$B:$B,$H39)-SUMIFS(Capacity_2!M:M,Capacity_2!$A:$A,$B$29,Capacity_2!$B:$B,$H39)</f>
        <v>96.77399609999884</v>
      </c>
      <c r="S39" s="1">
        <f>SUMIFS(Capacity_1!N:N,Capacity_1!$A:$A,$B$29,Capacity_1!$B:$B,$H39)-SUMIFS(Capacity_2!N:N,Capacity_2!$A:$A,$B$29,Capacity_2!$B:$B,$H39)</f>
        <v>-105.56763314000091</v>
      </c>
      <c r="T39" s="1">
        <f>SUMIFS(Capacity_1!O:O,Capacity_1!$A:$A,$B$29,Capacity_1!$B:$B,$H39)-SUMIFS(Capacity_2!O:O,Capacity_2!$A:$A,$B$29,Capacity_2!$B:$B,$H39)</f>
        <v>577.35592072999862</v>
      </c>
      <c r="U39" s="1">
        <f>SUMIFS(Capacity_1!P:P,Capacity_1!$A:$A,$B$29,Capacity_1!$B:$B,$H39)-SUMIFS(Capacity_2!P:P,Capacity_2!$A:$A,$B$29,Capacity_2!$B:$B,$H39)</f>
        <v>388.67093411999849</v>
      </c>
      <c r="V39" s="1">
        <f>SUMIFS(Capacity_1!Q:Q,Capacity_1!$A:$A,$B$29,Capacity_1!$B:$B,$H39)-SUMIFS(Capacity_2!Q:Q,Capacity_2!$A:$A,$B$29,Capacity_2!$B:$B,$H39)</f>
        <v>292.6375258600001</v>
      </c>
      <c r="W39" s="1">
        <f>SUMIFS(Capacity_1!R:R,Capacity_1!$A:$A,$B$29,Capacity_1!$B:$B,$H39)-SUMIFS(Capacity_2!R:R,Capacity_2!$A:$A,$B$29,Capacity_2!$B:$B,$H39)</f>
        <v>2246.9286295399979</v>
      </c>
      <c r="X39" s="1">
        <f>SUMIFS(Capacity_1!S:S,Capacity_1!$A:$A,$B$29,Capacity_1!$B:$B,$H39)-SUMIFS(Capacity_2!S:S,Capacity_2!$A:$A,$B$29,Capacity_2!$B:$B,$H39)</f>
        <v>2230.6692785099949</v>
      </c>
      <c r="Y39" s="1">
        <f>SUMIFS(Capacity_1!T:T,Capacity_1!$A:$A,$B$29,Capacity_1!$B:$B,$H39)-SUMIFS(Capacity_2!T:T,Capacity_2!$A:$A,$B$29,Capacity_2!$B:$B,$H39)</f>
        <v>-1620.3737907299983</v>
      </c>
      <c r="Z39" s="1">
        <f>SUMIFS(Capacity_1!U:U,Capacity_1!$A:$A,$B$29,Capacity_1!$B:$B,$H39)-SUMIFS(Capacity_2!U:U,Capacity_2!$A:$A,$B$29,Capacity_2!$B:$B,$H39)</f>
        <v>-1011.3737907299983</v>
      </c>
      <c r="AA39" s="1">
        <f>SUMIFS(Capacity_1!V:V,Capacity_1!$A:$A,$B$29,Capacity_1!$B:$B,$H39)-SUMIFS(Capacity_2!V:V,Capacity_2!$A:$A,$B$29,Capacity_2!$B:$B,$H39)</f>
        <v>-969.54115223999906</v>
      </c>
      <c r="AB39" s="1">
        <f>SUMIFS(Capacity_1!W:W,Capacity_1!$A:$A,$B$29,Capacity_1!$B:$B,$H39)-SUMIFS(Capacity_2!W:W,Capacity_2!$A:$A,$B$29,Capacity_2!$B:$B,$H39)</f>
        <v>-617.93922417000067</v>
      </c>
      <c r="AC39" s="1">
        <f>SUMIFS(Capacity_1!X:X,Capacity_1!$A:$A,$B$29,Capacity_1!$B:$B,$H39)-SUMIFS(Capacity_2!X:X,Capacity_2!$A:$A,$B$29,Capacity_2!$B:$B,$H39)</f>
        <v>-617.93922417999784</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-3.5038978599995971</v>
      </c>
      <c r="P40" s="1">
        <f>SUMIFS(Capacity_1!K:K,Capacity_1!$A:$A,$B$29,Capacity_1!$B:$B,$H40)-SUMIFS(Capacity_2!K:K,Capacity_2!$A:$A,$B$29,Capacity_2!$B:$B,$H40)</f>
        <v>-134.32271072999993</v>
      </c>
      <c r="Q40" s="1">
        <f>SUMIFS(Capacity_1!L:L,Capacity_1!$A:$A,$B$29,Capacity_1!$B:$B,$H40)-SUMIFS(Capacity_2!L:L,Capacity_2!$A:$A,$B$29,Capacity_2!$B:$B,$H40)</f>
        <v>-119.53536874000019</v>
      </c>
      <c r="R40" s="1">
        <f>SUMIFS(Capacity_1!M:M,Capacity_1!$A:$A,$B$29,Capacity_1!$B:$B,$H40)-SUMIFS(Capacity_2!M:M,Capacity_2!$A:$A,$B$29,Capacity_2!$B:$B,$H40)</f>
        <v>-119.53536874000019</v>
      </c>
      <c r="S40" s="1">
        <f>SUMIFS(Capacity_1!N:N,Capacity_1!$A:$A,$B$29,Capacity_1!$B:$B,$H40)-SUMIFS(Capacity_2!N:N,Capacity_2!$A:$A,$B$29,Capacity_2!$B:$B,$H40)</f>
        <v>-119.53536874000019</v>
      </c>
      <c r="T40" s="1">
        <f>SUMIFS(Capacity_1!O:O,Capacity_1!$A:$A,$B$29,Capacity_1!$B:$B,$H40)-SUMIFS(Capacity_2!O:O,Capacity_2!$A:$A,$B$29,Capacity_2!$B:$B,$H40)</f>
        <v>-1062.6486872599999</v>
      </c>
      <c r="U40" s="1">
        <f>SUMIFS(Capacity_1!P:P,Capacity_1!$A:$A,$B$29,Capacity_1!$B:$B,$H40)-SUMIFS(Capacity_2!P:P,Capacity_2!$A:$A,$B$29,Capacity_2!$B:$B,$H40)</f>
        <v>-377.77886844000204</v>
      </c>
      <c r="V40" s="1">
        <f>SUMIFS(Capacity_1!Q:Q,Capacity_1!$A:$A,$B$29,Capacity_1!$B:$B,$H40)-SUMIFS(Capacity_2!Q:Q,Capacity_2!$A:$A,$B$29,Capacity_2!$B:$B,$H40)</f>
        <v>-377.77886844000204</v>
      </c>
      <c r="W40" s="1">
        <f>SUMIFS(Capacity_1!R:R,Capacity_1!$A:$A,$B$29,Capacity_1!$B:$B,$H40)-SUMIFS(Capacity_2!R:R,Capacity_2!$A:$A,$B$29,Capacity_2!$B:$B,$H40)</f>
        <v>-3816.3617426300007</v>
      </c>
      <c r="X40" s="1">
        <f>SUMIFS(Capacity_1!S:S,Capacity_1!$A:$A,$B$29,Capacity_1!$B:$B,$H40)-SUMIFS(Capacity_2!S:S,Capacity_2!$A:$A,$B$29,Capacity_2!$B:$B,$H40)</f>
        <v>-4472.4445844300008</v>
      </c>
      <c r="Y40" s="1">
        <f>SUMIFS(Capacity_1!T:T,Capacity_1!$A:$A,$B$29,Capacity_1!$B:$B,$H40)-SUMIFS(Capacity_2!T:T,Capacity_2!$A:$A,$B$29,Capacity_2!$B:$B,$H40)</f>
        <v>-5285.2447047999976</v>
      </c>
      <c r="Z40" s="1">
        <f>SUMIFS(Capacity_1!U:U,Capacity_1!$A:$A,$B$29,Capacity_1!$B:$B,$H40)-SUMIFS(Capacity_2!U:U,Capacity_2!$A:$A,$B$29,Capacity_2!$B:$B,$H40)</f>
        <v>-5134.9447047999984</v>
      </c>
      <c r="AA40" s="1">
        <f>SUMIFS(Capacity_1!V:V,Capacity_1!$A:$A,$B$29,Capacity_1!$B:$B,$H40)-SUMIFS(Capacity_2!V:V,Capacity_2!$A:$A,$B$29,Capacity_2!$B:$B,$H40)</f>
        <v>-5260.0204682099993</v>
      </c>
      <c r="AB40" s="1">
        <f>SUMIFS(Capacity_1!W:W,Capacity_1!$A:$A,$B$29,Capacity_1!$B:$B,$H40)-SUMIFS(Capacity_2!W:W,Capacity_2!$A:$A,$B$29,Capacity_2!$B:$B,$H40)</f>
        <v>-7483.7733293100009</v>
      </c>
      <c r="AC40" s="1">
        <f>SUMIFS(Capacity_1!X:X,Capacity_1!$A:$A,$B$29,Capacity_1!$B:$B,$H40)-SUMIFS(Capacity_2!X:X,Capacity_2!$A:$A,$B$29,Capacity_2!$B:$B,$H40)</f>
        <v>-7483.7733293100009</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0</v>
      </c>
      <c r="M42" s="1">
        <f t="shared" si="3"/>
        <v>0</v>
      </c>
      <c r="N42" s="1">
        <f t="shared" si="3"/>
        <v>0</v>
      </c>
      <c r="O42" s="1">
        <f t="shared" si="3"/>
        <v>0</v>
      </c>
      <c r="P42" s="1">
        <f t="shared" si="3"/>
        <v>0</v>
      </c>
      <c r="Q42" s="1">
        <f t="shared" si="3"/>
        <v>107.34394696999971</v>
      </c>
      <c r="R42" s="1">
        <f t="shared" si="3"/>
        <v>107.3439469799996</v>
      </c>
      <c r="S42" s="1">
        <f t="shared" si="3"/>
        <v>-282.6560530200004</v>
      </c>
      <c r="T42" s="1">
        <f t="shared" si="3"/>
        <v>1257.6186555599998</v>
      </c>
      <c r="U42" s="1">
        <f t="shared" si="3"/>
        <v>1613.6947265400004</v>
      </c>
      <c r="V42" s="1">
        <f t="shared" si="3"/>
        <v>2154.1286242800006</v>
      </c>
      <c r="W42" s="1">
        <f t="shared" si="3"/>
        <v>2383.471573159999</v>
      </c>
      <c r="X42" s="1">
        <f t="shared" si="3"/>
        <v>4220.2068781099988</v>
      </c>
      <c r="Y42" s="1">
        <f t="shared" si="3"/>
        <v>5290.95240371</v>
      </c>
      <c r="Z42" s="1">
        <f t="shared" si="3"/>
        <v>5723.4488332099954</v>
      </c>
      <c r="AA42" s="1">
        <f t="shared" si="3"/>
        <v>7390.5119128099996</v>
      </c>
      <c r="AB42" s="1">
        <f t="shared" si="3"/>
        <v>7425.1321852100009</v>
      </c>
      <c r="AC42" s="1">
        <f t="shared" si="3"/>
        <v>7932.3153035299983</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2.4228938855230808E-6</v>
      </c>
      <c r="J50" s="1">
        <f>SUMIFS(Generation_1!D:D,Generation_1!$A:$A,$B$47,Generation_1!$B:$B,$H50)-SUMIFS(Generation_2!D:D,Generation_2!$A:$A,$B$47,Generation_2!$B:$B,$H50)</f>
        <v>393.46790110305301</v>
      </c>
      <c r="K50" s="1">
        <f>SUMIFS(Generation_1!E:E,Generation_1!$A:$A,$B$47,Generation_1!$B:$B,$H50)-SUMIFS(Generation_2!E:E,Generation_2!$A:$A,$B$47,Generation_2!$B:$B,$H50)</f>
        <v>476.88113878924923</v>
      </c>
      <c r="L50" s="1">
        <f>SUMIFS(Generation_1!F:F,Generation_1!$A:$A,$B$47,Generation_1!$B:$B,$H50)-SUMIFS(Generation_2!F:F,Generation_2!$A:$A,$B$47,Generation_2!$B:$B,$H50)</f>
        <v>1870.2891480720427</v>
      </c>
      <c r="M50" s="1">
        <f>SUMIFS(Generation_1!G:G,Generation_1!$A:$A,$B$47,Generation_1!$B:$B,$H50)-SUMIFS(Generation_2!G:G,Generation_2!$A:$A,$B$47,Generation_2!$B:$B,$H50)</f>
        <v>3096.9981982734171</v>
      </c>
      <c r="N50" s="1">
        <f>SUMIFS(Generation_1!H:H,Generation_1!$A:$A,$B$47,Generation_1!$B:$B,$H50)-SUMIFS(Generation_2!H:H,Generation_2!$A:$A,$B$47,Generation_2!$B:$B,$H50)</f>
        <v>3654.6918774508085</v>
      </c>
      <c r="O50" s="1">
        <f>SUMIFS(Generation_1!I:I,Generation_1!$A:$A,$B$47,Generation_1!$B:$B,$H50)-SUMIFS(Generation_2!I:I,Generation_2!$A:$A,$B$47,Generation_2!$B:$B,$H50)</f>
        <v>2377.2118987428548</v>
      </c>
      <c r="P50" s="1">
        <f>SUMIFS(Generation_1!J:J,Generation_1!$A:$A,$B$47,Generation_1!$B:$B,$H50)-SUMIFS(Generation_2!J:J,Generation_2!$A:$A,$B$47,Generation_2!$B:$B,$H50)</f>
        <v>4276.0866021566762</v>
      </c>
      <c r="Q50" s="1">
        <f>SUMIFS(Generation_1!K:K,Generation_1!$A:$A,$B$47,Generation_1!$B:$B,$H50)-SUMIFS(Generation_2!K:K,Generation_2!$A:$A,$B$47,Generation_2!$B:$B,$H50)</f>
        <v>3196.8747022264142</v>
      </c>
      <c r="R50" s="1">
        <f>SUMIFS(Generation_1!L:L,Generation_1!$A:$A,$B$47,Generation_1!$B:$B,$H50)-SUMIFS(Generation_2!L:L,Generation_2!$A:$A,$B$47,Generation_2!$B:$B,$H50)</f>
        <v>2172.2206261630636</v>
      </c>
      <c r="S50" s="1">
        <f>SUMIFS(Generation_1!M:M,Generation_1!$A:$A,$B$47,Generation_1!$B:$B,$H50)-SUMIFS(Generation_2!M:M,Generation_2!$A:$A,$B$47,Generation_2!$B:$B,$H50)</f>
        <v>5434.9546313137253</v>
      </c>
      <c r="T50" s="1">
        <f>SUMIFS(Generation_1!N:N,Generation_1!$A:$A,$B$47,Generation_1!$B:$B,$H50)-SUMIFS(Generation_2!N:N,Generation_2!$A:$A,$B$47,Generation_2!$B:$B,$H50)</f>
        <v>-3034.5776091364096</v>
      </c>
      <c r="U50" s="1">
        <f>SUMIFS(Generation_1!O:O,Generation_1!$A:$A,$B$47,Generation_1!$B:$B,$H50)-SUMIFS(Generation_2!O:O,Generation_2!$A:$A,$B$47,Generation_2!$B:$B,$H50)</f>
        <v>-3676.3314849865856</v>
      </c>
      <c r="V50" s="1">
        <f>SUMIFS(Generation_1!P:P,Generation_1!$A:$A,$B$47,Generation_1!$B:$B,$H50)-SUMIFS(Generation_2!P:P,Generation_2!$A:$A,$B$47,Generation_2!$B:$B,$H50)</f>
        <v>-1169.8456843799504</v>
      </c>
      <c r="W50" s="1">
        <f>SUMIFS(Generation_1!Q:Q,Generation_1!$A:$A,$B$47,Generation_1!$B:$B,$H50)-SUMIFS(Generation_2!Q:Q,Generation_2!$A:$A,$B$47,Generation_2!$B:$B,$H50)</f>
        <v>-28.288655028365611</v>
      </c>
      <c r="X50" s="1">
        <f>SUMIFS(Generation_1!R:R,Generation_1!$A:$A,$B$47,Generation_1!$B:$B,$H50)-SUMIFS(Generation_2!R:R,Generation_2!$A:$A,$B$47,Generation_2!$B:$B,$H50)</f>
        <v>1096.0265020261795</v>
      </c>
      <c r="Y50" s="1">
        <f>SUMIFS(Generation_1!S:S,Generation_1!$A:$A,$B$47,Generation_1!$B:$B,$H50)-SUMIFS(Generation_2!S:S,Generation_2!$A:$A,$B$47,Generation_2!$B:$B,$H50)</f>
        <v>3529.6164661628573</v>
      </c>
      <c r="Z50" s="1">
        <f>SUMIFS(Generation_1!T:T,Generation_1!$A:$A,$B$47,Generation_1!$B:$B,$H50)-SUMIFS(Generation_2!T:T,Generation_2!$A:$A,$B$47,Generation_2!$B:$B,$H50)</f>
        <v>3195.1185979306319</v>
      </c>
      <c r="AA50" s="1">
        <f>SUMIFS(Generation_1!U:U,Generation_1!$A:$A,$B$47,Generation_1!$B:$B,$H50)-SUMIFS(Generation_2!U:U,Generation_2!$A:$A,$B$47,Generation_2!$B:$B,$H50)</f>
        <v>2558.0260543484765</v>
      </c>
      <c r="AB50" s="1">
        <f>SUMIFS(Generation_1!V:V,Generation_1!$A:$A,$B$47,Generation_1!$B:$B,$H50)-SUMIFS(Generation_2!V:V,Generation_2!$A:$A,$B$47,Generation_2!$B:$B,$H50)</f>
        <v>4021.9555975685653</v>
      </c>
      <c r="AC50" s="1">
        <f>SUMIFS(Generation_1!W:W,Generation_1!$A:$A,$B$47,Generation_1!$B:$B,$H50)-SUMIFS(Generation_2!W:W,Generation_2!$A:$A,$B$47,Generation_2!$B:$B,$H50)</f>
        <v>4874.8774164788629</v>
      </c>
      <c r="AD50" s="64"/>
    </row>
    <row r="51" spans="8:62">
      <c r="H51" s="7" t="s">
        <v>113</v>
      </c>
      <c r="I51" s="1">
        <f>SUMIFS(Generation_1!C:C,Generation_1!$A:$A,$B$47,Generation_1!$B:$B,$H51)-SUMIFS(Generation_2!C:C,Generation_2!$A:$A,$B$47,Generation_2!$B:$B,$H51)</f>
        <v>9.5369018774363212E-2</v>
      </c>
      <c r="J51" s="1">
        <f>SUMIFS(Generation_1!D:D,Generation_1!$A:$A,$B$47,Generation_1!$B:$B,$H51)-SUMIFS(Generation_2!D:D,Generation_2!$A:$A,$B$47,Generation_2!$B:$B,$H51)</f>
        <v>-370.17353506063228</v>
      </c>
      <c r="K51" s="1">
        <f>SUMIFS(Generation_1!E:E,Generation_1!$A:$A,$B$47,Generation_1!$B:$B,$H51)-SUMIFS(Generation_2!E:E,Generation_2!$A:$A,$B$47,Generation_2!$B:$B,$H51)</f>
        <v>-426.28281639189299</v>
      </c>
      <c r="L51" s="1">
        <f>SUMIFS(Generation_1!F:F,Generation_1!$A:$A,$B$47,Generation_1!$B:$B,$H51)-SUMIFS(Generation_2!F:F,Generation_2!$A:$A,$B$47,Generation_2!$B:$B,$H51)</f>
        <v>-2322.0924489091994</v>
      </c>
      <c r="M51" s="1">
        <f>SUMIFS(Generation_1!G:G,Generation_1!$A:$A,$B$47,Generation_1!$B:$B,$H51)-SUMIFS(Generation_2!G:G,Generation_2!$A:$A,$B$47,Generation_2!$B:$B,$H51)</f>
        <v>-3822.3657783795097</v>
      </c>
      <c r="N51" s="1">
        <f>SUMIFS(Generation_1!H:H,Generation_1!$A:$A,$B$47,Generation_1!$B:$B,$H51)-SUMIFS(Generation_2!H:H,Generation_2!$A:$A,$B$47,Generation_2!$B:$B,$H51)</f>
        <v>-3062.3322153220797</v>
      </c>
      <c r="O51" s="1">
        <f>SUMIFS(Generation_1!I:I,Generation_1!$A:$A,$B$47,Generation_1!$B:$B,$H51)-SUMIFS(Generation_2!I:I,Generation_2!$A:$A,$B$47,Generation_2!$B:$B,$H51)</f>
        <v>-2554.0867701326824</v>
      </c>
      <c r="P51" s="1">
        <f>SUMIFS(Generation_1!J:J,Generation_1!$A:$A,$B$47,Generation_1!$B:$B,$H51)-SUMIFS(Generation_2!J:J,Generation_2!$A:$A,$B$47,Generation_2!$B:$B,$H51)</f>
        <v>-3698.0844648774146</v>
      </c>
      <c r="Q51" s="1">
        <f>SUMIFS(Generation_1!K:K,Generation_1!$A:$A,$B$47,Generation_1!$B:$B,$H51)-SUMIFS(Generation_2!K:K,Generation_2!$A:$A,$B$47,Generation_2!$B:$B,$H51)</f>
        <v>-2614.5013660652876</v>
      </c>
      <c r="R51" s="1">
        <f>SUMIFS(Generation_1!L:L,Generation_1!$A:$A,$B$47,Generation_1!$B:$B,$H51)-SUMIFS(Generation_2!L:L,Generation_2!$A:$A,$B$47,Generation_2!$B:$B,$H51)</f>
        <v>-1942.5388715952176</v>
      </c>
      <c r="S51" s="1">
        <f>SUMIFS(Generation_1!M:M,Generation_1!$A:$A,$B$47,Generation_1!$B:$B,$H51)-SUMIFS(Generation_2!M:M,Generation_2!$A:$A,$B$47,Generation_2!$B:$B,$H51)</f>
        <v>-2010.0019763143391</v>
      </c>
      <c r="T51" s="1">
        <f>SUMIFS(Generation_1!N:N,Generation_1!$A:$A,$B$47,Generation_1!$B:$B,$H51)-SUMIFS(Generation_2!N:N,Generation_2!$A:$A,$B$47,Generation_2!$B:$B,$H51)</f>
        <v>-2398.8276103112548</v>
      </c>
      <c r="U51" s="1">
        <f>SUMIFS(Generation_1!O:O,Generation_1!$A:$A,$B$47,Generation_1!$B:$B,$H51)-SUMIFS(Generation_2!O:O,Generation_2!$A:$A,$B$47,Generation_2!$B:$B,$H51)</f>
        <v>-2344.0120520291275</v>
      </c>
      <c r="V51" s="1">
        <f>SUMIFS(Generation_1!P:P,Generation_1!$A:$A,$B$47,Generation_1!$B:$B,$H51)-SUMIFS(Generation_2!P:P,Generation_2!$A:$A,$B$47,Generation_2!$B:$B,$H51)</f>
        <v>-2170.6500953936084</v>
      </c>
      <c r="W51" s="1">
        <f>SUMIFS(Generation_1!Q:Q,Generation_1!$A:$A,$B$47,Generation_1!$B:$B,$H51)-SUMIFS(Generation_2!Q:Q,Generation_2!$A:$A,$B$47,Generation_2!$B:$B,$H51)</f>
        <v>-3591.2656545491081</v>
      </c>
      <c r="X51" s="1">
        <f>SUMIFS(Generation_1!R:R,Generation_1!$A:$A,$B$47,Generation_1!$B:$B,$H51)-SUMIFS(Generation_2!R:R,Generation_2!$A:$A,$B$47,Generation_2!$B:$B,$H51)</f>
        <v>-2821.1216087479042</v>
      </c>
      <c r="Y51" s="1">
        <f>SUMIFS(Generation_1!S:S,Generation_1!$A:$A,$B$47,Generation_1!$B:$B,$H51)-SUMIFS(Generation_2!S:S,Generation_2!$A:$A,$B$47,Generation_2!$B:$B,$H51)</f>
        <v>-1132.0495007111604</v>
      </c>
      <c r="Z51" s="1">
        <f>SUMIFS(Generation_1!T:T,Generation_1!$A:$A,$B$47,Generation_1!$B:$B,$H51)-SUMIFS(Generation_2!T:T,Generation_2!$A:$A,$B$47,Generation_2!$B:$B,$H51)</f>
        <v>-2642.8342284214996</v>
      </c>
      <c r="AA51" s="1">
        <f>SUMIFS(Generation_1!U:U,Generation_1!$A:$A,$B$47,Generation_1!$B:$B,$H51)-SUMIFS(Generation_2!U:U,Generation_2!$A:$A,$B$47,Generation_2!$B:$B,$H51)</f>
        <v>-2400.0802297963528</v>
      </c>
      <c r="AB51" s="1">
        <f>SUMIFS(Generation_1!V:V,Generation_1!$A:$A,$B$47,Generation_1!$B:$B,$H51)-SUMIFS(Generation_2!V:V,Generation_2!$A:$A,$B$47,Generation_2!$B:$B,$H51)</f>
        <v>-897.59804543094288</v>
      </c>
      <c r="AC51" s="1">
        <f>SUMIFS(Generation_1!W:W,Generation_1!$A:$A,$B$47,Generation_1!$B:$B,$H51)-SUMIFS(Generation_2!W:W,Generation_2!$A:$A,$B$47,Generation_2!$B:$B,$H51)</f>
        <v>-2515.3030870562616</v>
      </c>
      <c r="AD51" s="64"/>
    </row>
    <row r="52" spans="8:62">
      <c r="H52" s="7" t="s">
        <v>114</v>
      </c>
      <c r="I52" s="1">
        <f>SUMIFS(Generation_1!C:C,Generation_1!$A:$A,$B$47,Generation_1!$B:$B,$H52)-SUMIFS(Generation_2!C:C,Generation_2!$A:$A,$B$47,Generation_2!$B:$B,$H52)</f>
        <v>3.4151526051573455E-8</v>
      </c>
      <c r="J52" s="1">
        <f>SUMIFS(Generation_1!D:D,Generation_1!$A:$A,$B$47,Generation_1!$B:$B,$H52)-SUMIFS(Generation_2!D:D,Generation_2!$A:$A,$B$47,Generation_2!$B:$B,$H52)</f>
        <v>1.208939454954816E-2</v>
      </c>
      <c r="K52" s="1">
        <f>SUMIFS(Generation_1!E:E,Generation_1!$A:$A,$B$47,Generation_1!$B:$B,$H52)-SUMIFS(Generation_2!E:E,Generation_2!$A:$A,$B$47,Generation_2!$B:$B,$H52)</f>
        <v>1.1006224600350833E-2</v>
      </c>
      <c r="L52" s="1">
        <f>SUMIFS(Generation_1!F:F,Generation_1!$A:$A,$B$47,Generation_1!$B:$B,$H52)-SUMIFS(Generation_2!F:F,Generation_2!$A:$A,$B$47,Generation_2!$B:$B,$H52)</f>
        <v>762.93242646649151</v>
      </c>
      <c r="M52" s="1">
        <f>SUMIFS(Generation_1!G:G,Generation_1!$A:$A,$B$47,Generation_1!$B:$B,$H52)-SUMIFS(Generation_2!G:G,Generation_2!$A:$A,$B$47,Generation_2!$B:$B,$H52)</f>
        <v>607.36181231419141</v>
      </c>
      <c r="N52" s="1">
        <f>SUMIFS(Generation_1!H:H,Generation_1!$A:$A,$B$47,Generation_1!$B:$B,$H52)-SUMIFS(Generation_2!H:H,Generation_2!$A:$A,$B$47,Generation_2!$B:$B,$H52)</f>
        <v>577.94955871639058</v>
      </c>
      <c r="O52" s="1">
        <f>SUMIFS(Generation_1!I:I,Generation_1!$A:$A,$B$47,Generation_1!$B:$B,$H52)-SUMIFS(Generation_2!I:I,Generation_2!$A:$A,$B$47,Generation_2!$B:$B,$H52)</f>
        <v>594.18562530585723</v>
      </c>
      <c r="P52" s="1">
        <f>SUMIFS(Generation_1!J:J,Generation_1!$A:$A,$B$47,Generation_1!$B:$B,$H52)-SUMIFS(Generation_2!J:J,Generation_2!$A:$A,$B$47,Generation_2!$B:$B,$H52)</f>
        <v>630.6294196107699</v>
      </c>
      <c r="Q52" s="1">
        <f>SUMIFS(Generation_1!K:K,Generation_1!$A:$A,$B$47,Generation_1!$B:$B,$H52)-SUMIFS(Generation_2!K:K,Generation_2!$A:$A,$B$47,Generation_2!$B:$B,$H52)</f>
        <v>585.73507756946856</v>
      </c>
      <c r="R52" s="1">
        <f>SUMIFS(Generation_1!L:L,Generation_1!$A:$A,$B$47,Generation_1!$B:$B,$H52)-SUMIFS(Generation_2!L:L,Generation_2!$A:$A,$B$47,Generation_2!$B:$B,$H52)</f>
        <v>607.38045351969913</v>
      </c>
      <c r="S52" s="1">
        <f>SUMIFS(Generation_1!M:M,Generation_1!$A:$A,$B$47,Generation_1!$B:$B,$H52)-SUMIFS(Generation_2!M:M,Generation_2!$A:$A,$B$47,Generation_2!$B:$B,$H52)</f>
        <v>612.71238806247811</v>
      </c>
      <c r="T52" s="1">
        <f>SUMIFS(Generation_1!N:N,Generation_1!$A:$A,$B$47,Generation_1!$B:$B,$H52)-SUMIFS(Generation_2!N:N,Generation_2!$A:$A,$B$47,Generation_2!$B:$B,$H52)</f>
        <v>6897.6860645255347</v>
      </c>
      <c r="U52" s="1">
        <f>SUMIFS(Generation_1!O:O,Generation_1!$A:$A,$B$47,Generation_1!$B:$B,$H52)-SUMIFS(Generation_2!O:O,Generation_2!$A:$A,$B$47,Generation_2!$B:$B,$H52)</f>
        <v>6765.8833144850314</v>
      </c>
      <c r="V52" s="1">
        <f>SUMIFS(Generation_1!P:P,Generation_1!$A:$A,$B$47,Generation_1!$B:$B,$H52)-SUMIFS(Generation_2!P:P,Generation_2!$A:$A,$B$47,Generation_2!$B:$B,$H52)</f>
        <v>5957.3494228330592</v>
      </c>
      <c r="W52" s="1">
        <f>SUMIFS(Generation_1!Q:Q,Generation_1!$A:$A,$B$47,Generation_1!$B:$B,$H52)-SUMIFS(Generation_2!Q:Q,Generation_2!$A:$A,$B$47,Generation_2!$B:$B,$H52)</f>
        <v>6021.870065301965</v>
      </c>
      <c r="X52" s="1">
        <f>SUMIFS(Generation_1!R:R,Generation_1!$A:$A,$B$47,Generation_1!$B:$B,$H52)-SUMIFS(Generation_2!R:R,Generation_2!$A:$A,$B$47,Generation_2!$B:$B,$H52)</f>
        <v>6908.6864840788803</v>
      </c>
      <c r="Y52" s="1">
        <f>SUMIFS(Generation_1!S:S,Generation_1!$A:$A,$B$47,Generation_1!$B:$B,$H52)-SUMIFS(Generation_2!S:S,Generation_2!$A:$A,$B$47,Generation_2!$B:$B,$H52)</f>
        <v>6574.520734189342</v>
      </c>
      <c r="Z52" s="1">
        <f>SUMIFS(Generation_1!T:T,Generation_1!$A:$A,$B$47,Generation_1!$B:$B,$H52)-SUMIFS(Generation_2!T:T,Generation_2!$A:$A,$B$47,Generation_2!$B:$B,$H52)</f>
        <v>10192.559257949628</v>
      </c>
      <c r="AA52" s="1">
        <f>SUMIFS(Generation_1!U:U,Generation_1!$A:$A,$B$47,Generation_1!$B:$B,$H52)-SUMIFS(Generation_2!U:U,Generation_2!$A:$A,$B$47,Generation_2!$B:$B,$H52)</f>
        <v>7842.5503465814199</v>
      </c>
      <c r="AB52" s="1">
        <f>SUMIFS(Generation_1!V:V,Generation_1!$A:$A,$B$47,Generation_1!$B:$B,$H52)-SUMIFS(Generation_2!V:V,Generation_2!$A:$A,$B$47,Generation_2!$B:$B,$H52)</f>
        <v>6059.3726862096119</v>
      </c>
      <c r="AC52" s="1">
        <f>SUMIFS(Generation_1!W:W,Generation_1!$A:$A,$B$47,Generation_1!$B:$B,$H52)-SUMIFS(Generation_2!W:W,Generation_2!$A:$A,$B$47,Generation_2!$B:$B,$H52)</f>
        <v>8659.4252735916343</v>
      </c>
      <c r="AD52" s="64"/>
    </row>
    <row r="53" spans="8:62">
      <c r="H53" s="7" t="s">
        <v>115</v>
      </c>
      <c r="I53" s="1">
        <f>SUMIFS(Generation_1!C:C,Generation_1!$A:$A,$B$47,Generation_1!$B:$B,$H53)-SUMIFS(Generation_2!C:C,Generation_2!$A:$A,$B$47,Generation_2!$B:$B,$H53)</f>
        <v>6.7331640707379847E-8</v>
      </c>
      <c r="J53" s="1">
        <f>SUMIFS(Generation_1!D:D,Generation_1!$A:$A,$B$47,Generation_1!$B:$B,$H53)-SUMIFS(Generation_2!D:D,Generation_2!$A:$A,$B$47,Generation_2!$B:$B,$H53)</f>
        <v>0.51339604501581704</v>
      </c>
      <c r="K53" s="1">
        <f>SUMIFS(Generation_1!E:E,Generation_1!$A:$A,$B$47,Generation_1!$B:$B,$H53)-SUMIFS(Generation_2!E:E,Generation_2!$A:$A,$B$47,Generation_2!$B:$B,$H53)</f>
        <v>2.3706129359283779</v>
      </c>
      <c r="L53" s="1">
        <f>SUMIFS(Generation_1!F:F,Generation_1!$A:$A,$B$47,Generation_1!$B:$B,$H53)-SUMIFS(Generation_2!F:F,Generation_2!$A:$A,$B$47,Generation_2!$B:$B,$H53)</f>
        <v>65.601825391131712</v>
      </c>
      <c r="M53" s="1">
        <f>SUMIFS(Generation_1!G:G,Generation_1!$A:$A,$B$47,Generation_1!$B:$B,$H53)-SUMIFS(Generation_2!G:G,Generation_2!$A:$A,$B$47,Generation_2!$B:$B,$H53)</f>
        <v>77.770639521958529</v>
      </c>
      <c r="N53" s="1">
        <f>SUMIFS(Generation_1!H:H,Generation_1!$A:$A,$B$47,Generation_1!$B:$B,$H53)-SUMIFS(Generation_2!H:H,Generation_2!$A:$A,$B$47,Generation_2!$B:$B,$H53)</f>
        <v>46.754033000299593</v>
      </c>
      <c r="O53" s="1">
        <f>SUMIFS(Generation_1!I:I,Generation_1!$A:$A,$B$47,Generation_1!$B:$B,$H53)-SUMIFS(Generation_2!I:I,Generation_2!$A:$A,$B$47,Generation_2!$B:$B,$H53)</f>
        <v>65.378002767570933</v>
      </c>
      <c r="P53" s="1">
        <f>SUMIFS(Generation_1!J:J,Generation_1!$A:$A,$B$47,Generation_1!$B:$B,$H53)-SUMIFS(Generation_2!J:J,Generation_2!$A:$A,$B$47,Generation_2!$B:$B,$H53)</f>
        <v>75.169154651655177</v>
      </c>
      <c r="Q53" s="1">
        <f>SUMIFS(Generation_1!K:K,Generation_1!$A:$A,$B$47,Generation_1!$B:$B,$H53)-SUMIFS(Generation_2!K:K,Generation_2!$A:$A,$B$47,Generation_2!$B:$B,$H53)</f>
        <v>79.516143901750198</v>
      </c>
      <c r="R53" s="1">
        <f>SUMIFS(Generation_1!L:L,Generation_1!$A:$A,$B$47,Generation_1!$B:$B,$H53)-SUMIFS(Generation_2!L:L,Generation_2!$A:$A,$B$47,Generation_2!$B:$B,$H53)</f>
        <v>65.638366276814196</v>
      </c>
      <c r="S53" s="1">
        <f>SUMIFS(Generation_1!M:M,Generation_1!$A:$A,$B$47,Generation_1!$B:$B,$H53)-SUMIFS(Generation_2!M:M,Generation_2!$A:$A,$B$47,Generation_2!$B:$B,$H53)</f>
        <v>86.742425419944112</v>
      </c>
      <c r="T53" s="1">
        <f>SUMIFS(Generation_1!N:N,Generation_1!$A:$A,$B$47,Generation_1!$B:$B,$H53)-SUMIFS(Generation_2!N:N,Generation_2!$A:$A,$B$47,Generation_2!$B:$B,$H53)</f>
        <v>1546.3913347705554</v>
      </c>
      <c r="U53" s="1">
        <f>SUMIFS(Generation_1!O:O,Generation_1!$A:$A,$B$47,Generation_1!$B:$B,$H53)-SUMIFS(Generation_2!O:O,Generation_2!$A:$A,$B$47,Generation_2!$B:$B,$H53)</f>
        <v>1445.8772143090264</v>
      </c>
      <c r="V53" s="1">
        <f>SUMIFS(Generation_1!P:P,Generation_1!$A:$A,$B$47,Generation_1!$B:$B,$H53)-SUMIFS(Generation_2!P:P,Generation_2!$A:$A,$B$47,Generation_2!$B:$B,$H53)</f>
        <v>1415.0825225192943</v>
      </c>
      <c r="W53" s="1">
        <f>SUMIFS(Generation_1!Q:Q,Generation_1!$A:$A,$B$47,Generation_1!$B:$B,$H53)-SUMIFS(Generation_2!Q:Q,Generation_2!$A:$A,$B$47,Generation_2!$B:$B,$H53)</f>
        <v>4187.1302904725026</v>
      </c>
      <c r="X53" s="1">
        <f>SUMIFS(Generation_1!R:R,Generation_1!$A:$A,$B$47,Generation_1!$B:$B,$H53)-SUMIFS(Generation_2!R:R,Generation_2!$A:$A,$B$47,Generation_2!$B:$B,$H53)</f>
        <v>4341.6130788721593</v>
      </c>
      <c r="Y53" s="1">
        <f>SUMIFS(Generation_1!S:S,Generation_1!$A:$A,$B$47,Generation_1!$B:$B,$H53)-SUMIFS(Generation_2!S:S,Generation_2!$A:$A,$B$47,Generation_2!$B:$B,$H53)</f>
        <v>12550.709533194162</v>
      </c>
      <c r="Z53" s="1">
        <f>SUMIFS(Generation_1!T:T,Generation_1!$A:$A,$B$47,Generation_1!$B:$B,$H53)-SUMIFS(Generation_2!T:T,Generation_2!$A:$A,$B$47,Generation_2!$B:$B,$H53)</f>
        <v>9985.8808425135103</v>
      </c>
      <c r="AA53" s="1">
        <f>SUMIFS(Generation_1!U:U,Generation_1!$A:$A,$B$47,Generation_1!$B:$B,$H53)-SUMIFS(Generation_2!U:U,Generation_2!$A:$A,$B$47,Generation_2!$B:$B,$H53)</f>
        <v>12755.000056832265</v>
      </c>
      <c r="AB53" s="1">
        <f>SUMIFS(Generation_1!V:V,Generation_1!$A:$A,$B$47,Generation_1!$B:$B,$H53)-SUMIFS(Generation_2!V:V,Generation_2!$A:$A,$B$47,Generation_2!$B:$B,$H53)</f>
        <v>14944.936515204374</v>
      </c>
      <c r="AC53" s="1">
        <f>SUMIFS(Generation_1!W:W,Generation_1!$A:$A,$B$47,Generation_1!$B:$B,$H53)-SUMIFS(Generation_2!W:W,Generation_2!$A:$A,$B$47,Generation_2!$B:$B,$H53)</f>
        <v>15780.33824834277</v>
      </c>
      <c r="AD53" s="64"/>
    </row>
    <row r="54" spans="8:62">
      <c r="H54" s="7" t="s">
        <v>116</v>
      </c>
      <c r="I54" s="1">
        <f>SUMIFS(Generation_1!C:C,Generation_1!$A:$A,$B$47,Generation_1!$B:$B,$H54)-SUMIFS(Generation_2!C:C,Generation_2!$A:$A,$B$47,Generation_2!$B:$B,$H54)</f>
        <v>-7.110429578460753E-9</v>
      </c>
      <c r="J54" s="1">
        <f>SUMIFS(Generation_1!D:D,Generation_1!$A:$A,$B$47,Generation_1!$B:$B,$H54)-SUMIFS(Generation_2!D:D,Generation_2!$A:$A,$B$47,Generation_2!$B:$B,$H54)</f>
        <v>-17.168030727836594</v>
      </c>
      <c r="K54" s="1">
        <f>SUMIFS(Generation_1!E:E,Generation_1!$A:$A,$B$47,Generation_1!$B:$B,$H54)-SUMIFS(Generation_2!E:E,Generation_2!$A:$A,$B$47,Generation_2!$B:$B,$H54)</f>
        <v>-44.391914598567382</v>
      </c>
      <c r="L54" s="1">
        <f>SUMIFS(Generation_1!F:F,Generation_1!$A:$A,$B$47,Generation_1!$B:$B,$H54)-SUMIFS(Generation_2!F:F,Generation_2!$A:$A,$B$47,Generation_2!$B:$B,$H54)</f>
        <v>-310.49074307916999</v>
      </c>
      <c r="M54" s="1">
        <f>SUMIFS(Generation_1!G:G,Generation_1!$A:$A,$B$47,Generation_1!$B:$B,$H54)-SUMIFS(Generation_2!G:G,Generation_2!$A:$A,$B$47,Generation_2!$B:$B,$H54)</f>
        <v>-267.97997666994888</v>
      </c>
      <c r="N54" s="1">
        <f>SUMIFS(Generation_1!H:H,Generation_1!$A:$A,$B$47,Generation_1!$B:$B,$H54)-SUMIFS(Generation_2!H:H,Generation_2!$A:$A,$B$47,Generation_2!$B:$B,$H54)</f>
        <v>-831.42840506727225</v>
      </c>
      <c r="O54" s="1">
        <f>SUMIFS(Generation_1!I:I,Generation_1!$A:$A,$B$47,Generation_1!$B:$B,$H54)-SUMIFS(Generation_2!I:I,Generation_2!$A:$A,$B$47,Generation_2!$B:$B,$H54)</f>
        <v>-140.04866626831245</v>
      </c>
      <c r="P54" s="1">
        <f>SUMIFS(Generation_1!J:J,Generation_1!$A:$A,$B$47,Generation_1!$B:$B,$H54)-SUMIFS(Generation_2!J:J,Generation_2!$A:$A,$B$47,Generation_2!$B:$B,$H54)</f>
        <v>-678.27922530991418</v>
      </c>
      <c r="Q54" s="1">
        <f>SUMIFS(Generation_1!K:K,Generation_1!$A:$A,$B$47,Generation_1!$B:$B,$H54)-SUMIFS(Generation_2!K:K,Generation_2!$A:$A,$B$47,Generation_2!$B:$B,$H54)</f>
        <v>-723.72078745522413</v>
      </c>
      <c r="R54" s="1">
        <f>SUMIFS(Generation_1!L:L,Generation_1!$A:$A,$B$47,Generation_1!$B:$B,$H54)-SUMIFS(Generation_2!L:L,Generation_2!$A:$A,$B$47,Generation_2!$B:$B,$H54)</f>
        <v>-141.14640145452177</v>
      </c>
      <c r="S54" s="1">
        <f>SUMIFS(Generation_1!M:M,Generation_1!$A:$A,$B$47,Generation_1!$B:$B,$H54)-SUMIFS(Generation_2!M:M,Generation_2!$A:$A,$B$47,Generation_2!$B:$B,$H54)</f>
        <v>-2668.1828598408465</v>
      </c>
      <c r="T54" s="1">
        <f>SUMIFS(Generation_1!N:N,Generation_1!$A:$A,$B$47,Generation_1!$B:$B,$H54)-SUMIFS(Generation_2!N:N,Generation_2!$A:$A,$B$47,Generation_2!$B:$B,$H54)</f>
        <v>-826.91894620975654</v>
      </c>
      <c r="U54" s="1">
        <f>SUMIFS(Generation_1!O:O,Generation_1!$A:$A,$B$47,Generation_1!$B:$B,$H54)-SUMIFS(Generation_2!O:O,Generation_2!$A:$A,$B$47,Generation_2!$B:$B,$H54)</f>
        <v>-617.8545975511588</v>
      </c>
      <c r="V54" s="1">
        <f>SUMIFS(Generation_1!P:P,Generation_1!$A:$A,$B$47,Generation_1!$B:$B,$H54)-SUMIFS(Generation_2!P:P,Generation_2!$A:$A,$B$47,Generation_2!$B:$B,$H54)</f>
        <v>-1728.3352094350612</v>
      </c>
      <c r="W54" s="1">
        <f>SUMIFS(Generation_1!Q:Q,Generation_1!$A:$A,$B$47,Generation_1!$B:$B,$H54)-SUMIFS(Generation_2!Q:Q,Generation_2!$A:$A,$B$47,Generation_2!$B:$B,$H54)</f>
        <v>-2254.0838019940984</v>
      </c>
      <c r="X54" s="1">
        <f>SUMIFS(Generation_1!R:R,Generation_1!$A:$A,$B$47,Generation_1!$B:$B,$H54)-SUMIFS(Generation_2!R:R,Generation_2!$A:$A,$B$47,Generation_2!$B:$B,$H54)</f>
        <v>-3660.8723272745829</v>
      </c>
      <c r="Y54" s="1">
        <f>SUMIFS(Generation_1!S:S,Generation_1!$A:$A,$B$47,Generation_1!$B:$B,$H54)-SUMIFS(Generation_2!S:S,Generation_2!$A:$A,$B$47,Generation_2!$B:$B,$H54)</f>
        <v>-914.33049092471447</v>
      </c>
      <c r="Z54" s="1">
        <f>SUMIFS(Generation_1!T:T,Generation_1!$A:$A,$B$47,Generation_1!$B:$B,$H54)-SUMIFS(Generation_2!T:T,Generation_2!$A:$A,$B$47,Generation_2!$B:$B,$H54)</f>
        <v>-2694.431197653299</v>
      </c>
      <c r="AA54" s="1">
        <f>SUMIFS(Generation_1!U:U,Generation_1!$A:$A,$B$47,Generation_1!$B:$B,$H54)-SUMIFS(Generation_2!U:U,Generation_2!$A:$A,$B$47,Generation_2!$B:$B,$H54)</f>
        <v>-1531.039683871315</v>
      </c>
      <c r="AB54" s="1">
        <f>SUMIFS(Generation_1!V:V,Generation_1!$A:$A,$B$47,Generation_1!$B:$B,$H54)-SUMIFS(Generation_2!V:V,Generation_2!$A:$A,$B$47,Generation_2!$B:$B,$H54)</f>
        <v>-1293.6778592921073</v>
      </c>
      <c r="AC54" s="1">
        <f>SUMIFS(Generation_1!W:W,Generation_1!$A:$A,$B$47,Generation_1!$B:$B,$H54)-SUMIFS(Generation_2!W:W,Generation_2!$A:$A,$B$47,Generation_2!$B:$B,$H54)</f>
        <v>-3309.6169038802582</v>
      </c>
      <c r="AD54" s="64"/>
    </row>
    <row r="55" spans="8:62">
      <c r="H55" s="7" t="s">
        <v>117</v>
      </c>
      <c r="I55" s="1">
        <f>SUMIFS(Generation_1!C:C,Generation_1!$A:$A,$B$47,Generation_1!$B:$B,$H55)-SUMIFS(Generation_2!C:C,Generation_2!$A:$A,$B$47,Generation_2!$B:$B,$H55)</f>
        <v>0.81529694826383547</v>
      </c>
      <c r="J55" s="1">
        <f>SUMIFS(Generation_1!D:D,Generation_1!$A:$A,$B$47,Generation_1!$B:$B,$H55)-SUMIFS(Generation_2!D:D,Generation_2!$A:$A,$B$47,Generation_2!$B:$B,$H55)</f>
        <v>-9.9050253456827022</v>
      </c>
      <c r="K55" s="1">
        <f>SUMIFS(Generation_1!E:E,Generation_1!$A:$A,$B$47,Generation_1!$B:$B,$H55)-SUMIFS(Generation_2!E:E,Generation_2!$A:$A,$B$47,Generation_2!$B:$B,$H55)</f>
        <v>-15.496856049633493</v>
      </c>
      <c r="L55" s="1">
        <f>SUMIFS(Generation_1!F:F,Generation_1!$A:$A,$B$47,Generation_1!$B:$B,$H55)-SUMIFS(Generation_2!F:F,Generation_2!$A:$A,$B$47,Generation_2!$B:$B,$H55)</f>
        <v>-55.193351636984971</v>
      </c>
      <c r="M55" s="1">
        <f>SUMIFS(Generation_1!G:G,Generation_1!$A:$A,$B$47,Generation_1!$B:$B,$H55)-SUMIFS(Generation_2!G:G,Generation_2!$A:$A,$B$47,Generation_2!$B:$B,$H55)</f>
        <v>-802.99183414268418</v>
      </c>
      <c r="N55" s="1">
        <f>SUMIFS(Generation_1!H:H,Generation_1!$A:$A,$B$47,Generation_1!$B:$B,$H55)-SUMIFS(Generation_2!H:H,Generation_2!$A:$A,$B$47,Generation_2!$B:$B,$H55)</f>
        <v>-358.55159767143005</v>
      </c>
      <c r="O55" s="1">
        <f>SUMIFS(Generation_1!I:I,Generation_1!$A:$A,$B$47,Generation_1!$B:$B,$H55)-SUMIFS(Generation_2!I:I,Generation_2!$A:$A,$B$47,Generation_2!$B:$B,$H55)</f>
        <v>-701.78066728998647</v>
      </c>
      <c r="P55" s="1">
        <f>SUMIFS(Generation_1!J:J,Generation_1!$A:$A,$B$47,Generation_1!$B:$B,$H55)-SUMIFS(Generation_2!J:J,Generation_2!$A:$A,$B$47,Generation_2!$B:$B,$H55)</f>
        <v>-375.67805617656541</v>
      </c>
      <c r="Q55" s="1">
        <f>SUMIFS(Generation_1!K:K,Generation_1!$A:$A,$B$47,Generation_1!$B:$B,$H55)-SUMIFS(Generation_2!K:K,Generation_2!$A:$A,$B$47,Generation_2!$B:$B,$H55)</f>
        <v>-508.14316851778676</v>
      </c>
      <c r="R55" s="1">
        <f>SUMIFS(Generation_1!L:L,Generation_1!$A:$A,$B$47,Generation_1!$B:$B,$H55)-SUMIFS(Generation_2!L:L,Generation_2!$A:$A,$B$47,Generation_2!$B:$B,$H55)</f>
        <v>-536.57281845601437</v>
      </c>
      <c r="S55" s="1">
        <f>SUMIFS(Generation_1!M:M,Generation_1!$A:$A,$B$47,Generation_1!$B:$B,$H55)-SUMIFS(Generation_2!M:M,Generation_2!$A:$A,$B$47,Generation_2!$B:$B,$H55)</f>
        <v>-513.35507788641007</v>
      </c>
      <c r="T55" s="1">
        <f>SUMIFS(Generation_1!N:N,Generation_1!$A:$A,$B$47,Generation_1!$B:$B,$H55)-SUMIFS(Generation_2!N:N,Generation_2!$A:$A,$B$47,Generation_2!$B:$B,$H55)</f>
        <v>-1402.1912564490913</v>
      </c>
      <c r="U55" s="1">
        <f>SUMIFS(Generation_1!O:O,Generation_1!$A:$A,$B$47,Generation_1!$B:$B,$H55)-SUMIFS(Generation_2!O:O,Generation_2!$A:$A,$B$47,Generation_2!$B:$B,$H55)</f>
        <v>-1305.1171496044553</v>
      </c>
      <c r="V55" s="1">
        <f>SUMIFS(Generation_1!P:P,Generation_1!$A:$A,$B$47,Generation_1!$B:$B,$H55)-SUMIFS(Generation_2!P:P,Generation_2!$A:$A,$B$47,Generation_2!$B:$B,$H55)</f>
        <v>-617.01672568585036</v>
      </c>
      <c r="W55" s="1">
        <f>SUMIFS(Generation_1!Q:Q,Generation_1!$A:$A,$B$47,Generation_1!$B:$B,$H55)-SUMIFS(Generation_2!Q:Q,Generation_2!$A:$A,$B$47,Generation_2!$B:$B,$H55)</f>
        <v>-1225.0005237663245</v>
      </c>
      <c r="X55" s="1">
        <f>SUMIFS(Generation_1!R:R,Generation_1!$A:$A,$B$47,Generation_1!$B:$B,$H55)-SUMIFS(Generation_2!R:R,Generation_2!$A:$A,$B$47,Generation_2!$B:$B,$H55)</f>
        <v>-693.29881485640635</v>
      </c>
      <c r="Y55" s="1">
        <f>SUMIFS(Generation_1!S:S,Generation_1!$A:$A,$B$47,Generation_1!$B:$B,$H55)-SUMIFS(Generation_2!S:S,Generation_2!$A:$A,$B$47,Generation_2!$B:$B,$H55)</f>
        <v>-2651.6141668542032</v>
      </c>
      <c r="Z55" s="1">
        <f>SUMIFS(Generation_1!T:T,Generation_1!$A:$A,$B$47,Generation_1!$B:$B,$H55)-SUMIFS(Generation_2!T:T,Generation_2!$A:$A,$B$47,Generation_2!$B:$B,$H55)</f>
        <v>-2797.8525330117081</v>
      </c>
      <c r="AA55" s="1">
        <f>SUMIFS(Generation_1!U:U,Generation_1!$A:$A,$B$47,Generation_1!$B:$B,$H55)-SUMIFS(Generation_2!U:U,Generation_2!$A:$A,$B$47,Generation_2!$B:$B,$H55)</f>
        <v>-1623.2254749476378</v>
      </c>
      <c r="AB55" s="1">
        <f>SUMIFS(Generation_1!V:V,Generation_1!$A:$A,$B$47,Generation_1!$B:$B,$H55)-SUMIFS(Generation_2!V:V,Generation_2!$A:$A,$B$47,Generation_2!$B:$B,$H55)</f>
        <v>-2750.1853380252305</v>
      </c>
      <c r="AC55" s="1">
        <f>SUMIFS(Generation_1!W:W,Generation_1!$A:$A,$B$47,Generation_1!$B:$B,$H55)-SUMIFS(Generation_2!W:W,Generation_2!$A:$A,$B$47,Generation_2!$B:$B,$H55)</f>
        <v>-3468.1453371122207</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2.0501465769484639E-7</v>
      </c>
      <c r="J57" s="1">
        <f>SUMIFS(Generation_1!D:D,Generation_1!$A:$A,$B$47,Generation_1!$B:$B,$H57)-SUMIFS(Generation_2!D:D,Generation_2!$A:$A,$B$47,Generation_2!$B:$B,$H57)</f>
        <v>-76.706197992738453</v>
      </c>
      <c r="K57" s="1">
        <f>SUMIFS(Generation_1!E:E,Generation_1!$A:$A,$B$47,Generation_1!$B:$B,$H57)-SUMIFS(Generation_2!E:E,Generation_2!$A:$A,$B$47,Generation_2!$B:$B,$H57)</f>
        <v>-72.782956913873932</v>
      </c>
      <c r="L57" s="1">
        <f>SUMIFS(Generation_1!F:F,Generation_1!$A:$A,$B$47,Generation_1!$B:$B,$H57)-SUMIFS(Generation_2!F:F,Generation_2!$A:$A,$B$47,Generation_2!$B:$B,$H57)</f>
        <v>-385.01131504979276</v>
      </c>
      <c r="M57" s="1">
        <f>SUMIFS(Generation_1!G:G,Generation_1!$A:$A,$B$47,Generation_1!$B:$B,$H57)-SUMIFS(Generation_2!G:G,Generation_2!$A:$A,$B$47,Generation_2!$B:$B,$H57)</f>
        <v>-476.69435244812485</v>
      </c>
      <c r="N57" s="1">
        <f>SUMIFS(Generation_1!H:H,Generation_1!$A:$A,$B$47,Generation_1!$B:$B,$H57)-SUMIFS(Generation_2!H:H,Generation_2!$A:$A,$B$47,Generation_2!$B:$B,$H57)</f>
        <v>-1205.4234237303244</v>
      </c>
      <c r="O57" s="1">
        <f>SUMIFS(Generation_1!I:I,Generation_1!$A:$A,$B$47,Generation_1!$B:$B,$H57)-SUMIFS(Generation_2!I:I,Generation_2!$A:$A,$B$47,Generation_2!$B:$B,$H57)</f>
        <v>-869.3306125605086</v>
      </c>
      <c r="P57" s="1">
        <f>SUMIFS(Generation_1!J:J,Generation_1!$A:$A,$B$47,Generation_1!$B:$B,$H57)-SUMIFS(Generation_2!J:J,Generation_2!$A:$A,$B$47,Generation_2!$B:$B,$H57)</f>
        <v>-803.20942840353382</v>
      </c>
      <c r="Q57" s="1">
        <f>SUMIFS(Generation_1!K:K,Generation_1!$A:$A,$B$47,Generation_1!$B:$B,$H57)-SUMIFS(Generation_2!K:K,Generation_2!$A:$A,$B$47,Generation_2!$B:$B,$H57)</f>
        <v>-681.40795431908919</v>
      </c>
      <c r="R57" s="1">
        <f>SUMIFS(Generation_1!L:L,Generation_1!$A:$A,$B$47,Generation_1!$B:$B,$H57)-SUMIFS(Generation_2!L:L,Generation_2!$A:$A,$B$47,Generation_2!$B:$B,$H57)</f>
        <v>-903.56488826756686</v>
      </c>
      <c r="S57" s="1">
        <f>SUMIFS(Generation_1!M:M,Generation_1!$A:$A,$B$47,Generation_1!$B:$B,$H57)-SUMIFS(Generation_2!M:M,Generation_2!$A:$A,$B$47,Generation_2!$B:$B,$H57)</f>
        <v>-1700.180505389857</v>
      </c>
      <c r="T57" s="1">
        <f>SUMIFS(Generation_1!N:N,Generation_1!$A:$A,$B$47,Generation_1!$B:$B,$H57)-SUMIFS(Generation_2!N:N,Generation_2!$A:$A,$B$47,Generation_2!$B:$B,$H57)</f>
        <v>-123.4071554198963</v>
      </c>
      <c r="U57" s="1">
        <f>SUMIFS(Generation_1!O:O,Generation_1!$A:$A,$B$47,Generation_1!$B:$B,$H57)-SUMIFS(Generation_2!O:O,Generation_2!$A:$A,$B$47,Generation_2!$B:$B,$H57)</f>
        <v>-648.76235745383019</v>
      </c>
      <c r="V57" s="1">
        <f>SUMIFS(Generation_1!P:P,Generation_1!$A:$A,$B$47,Generation_1!$B:$B,$H57)-SUMIFS(Generation_2!P:P,Generation_2!$A:$A,$B$47,Generation_2!$B:$B,$H57)</f>
        <v>-1103.776220217318</v>
      </c>
      <c r="W57" s="1">
        <f>SUMIFS(Generation_1!Q:Q,Generation_1!$A:$A,$B$47,Generation_1!$B:$B,$H57)-SUMIFS(Generation_2!Q:Q,Generation_2!$A:$A,$B$47,Generation_2!$B:$B,$H57)</f>
        <v>4323.7935335594375</v>
      </c>
      <c r="X57" s="1">
        <f>SUMIFS(Generation_1!R:R,Generation_1!$A:$A,$B$47,Generation_1!$B:$B,$H57)-SUMIFS(Generation_2!R:R,Generation_2!$A:$A,$B$47,Generation_2!$B:$B,$H57)</f>
        <v>4708.1338082256261</v>
      </c>
      <c r="Y57" s="1">
        <f>SUMIFS(Generation_1!S:S,Generation_1!$A:$A,$B$47,Generation_1!$B:$B,$H57)-SUMIFS(Generation_2!S:S,Generation_2!$A:$A,$B$47,Generation_2!$B:$B,$H57)</f>
        <v>-8888.1252064599394</v>
      </c>
      <c r="Z57" s="1">
        <f>SUMIFS(Generation_1!T:T,Generation_1!$A:$A,$B$47,Generation_1!$B:$B,$H57)-SUMIFS(Generation_2!T:T,Generation_2!$A:$A,$B$47,Generation_2!$B:$B,$H57)</f>
        <v>-8104.497124917194</v>
      </c>
      <c r="AA57" s="1">
        <f>SUMIFS(Generation_1!U:U,Generation_1!$A:$A,$B$47,Generation_1!$B:$B,$H57)-SUMIFS(Generation_2!U:U,Generation_2!$A:$A,$B$47,Generation_2!$B:$B,$H57)</f>
        <v>-8355.6146112019342</v>
      </c>
      <c r="AB57" s="1">
        <f>SUMIFS(Generation_1!V:V,Generation_1!$A:$A,$B$47,Generation_1!$B:$B,$H57)-SUMIFS(Generation_2!V:V,Generation_2!$A:$A,$B$47,Generation_2!$B:$B,$H57)</f>
        <v>-6542.0666702893795</v>
      </c>
      <c r="AC57" s="1">
        <f>SUMIFS(Generation_1!W:W,Generation_1!$A:$A,$B$47,Generation_1!$B:$B,$H57)-SUMIFS(Generation_2!W:W,Generation_2!$A:$A,$B$47,Generation_2!$B:$B,$H57)</f>
        <v>-6556.5595353079116</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-20.761218239993468</v>
      </c>
      <c r="N58" s="1">
        <f>SUMIFS(Generation_1!H:H,Generation_1!$A:$A,$B$47,Generation_1!$B:$B,$H58)-SUMIFS(Generation_2!H:H,Generation_2!$A:$A,$B$47,Generation_2!$B:$B,$H58)</f>
        <v>421.30490282076062</v>
      </c>
      <c r="O58" s="1">
        <f>SUMIFS(Generation_1!I:I,Generation_1!$A:$A,$B$47,Generation_1!$B:$B,$H58)-SUMIFS(Generation_2!I:I,Generation_2!$A:$A,$B$47,Generation_2!$B:$B,$H58)</f>
        <v>-152.20829860255253</v>
      </c>
      <c r="P58" s="1">
        <f>SUMIFS(Generation_1!J:J,Generation_1!$A:$A,$B$47,Generation_1!$B:$B,$H58)-SUMIFS(Generation_2!J:J,Generation_2!$A:$A,$B$47,Generation_2!$B:$B,$H58)</f>
        <v>-466.33669737807577</v>
      </c>
      <c r="Q58" s="1">
        <f>SUMIFS(Generation_1!K:K,Generation_1!$A:$A,$B$47,Generation_1!$B:$B,$H58)-SUMIFS(Generation_2!K:K,Generation_2!$A:$A,$B$47,Generation_2!$B:$B,$H58)</f>
        <v>-422.52775551175364</v>
      </c>
      <c r="R58" s="1">
        <f>SUMIFS(Generation_1!L:L,Generation_1!$A:$A,$B$47,Generation_1!$B:$B,$H58)-SUMIFS(Generation_2!L:L,Generation_2!$A:$A,$B$47,Generation_2!$B:$B,$H58)</f>
        <v>-350.13307585520306</v>
      </c>
      <c r="S58" s="1">
        <f>SUMIFS(Generation_1!M:M,Generation_1!$A:$A,$B$47,Generation_1!$B:$B,$H58)-SUMIFS(Generation_2!M:M,Generation_2!$A:$A,$B$47,Generation_2!$B:$B,$H58)</f>
        <v>-431.94436937280989</v>
      </c>
      <c r="T58" s="1">
        <f>SUMIFS(Generation_1!N:N,Generation_1!$A:$A,$B$47,Generation_1!$B:$B,$H58)-SUMIFS(Generation_2!N:N,Generation_2!$A:$A,$B$47,Generation_2!$B:$B,$H58)</f>
        <v>-3011.8789730236567</v>
      </c>
      <c r="U58" s="1">
        <f>SUMIFS(Generation_1!O:O,Generation_1!$A:$A,$B$47,Generation_1!$B:$B,$H58)-SUMIFS(Generation_2!O:O,Generation_2!$A:$A,$B$47,Generation_2!$B:$B,$H58)</f>
        <v>-1810.9221739978457</v>
      </c>
      <c r="V58" s="1">
        <f>SUMIFS(Generation_1!P:P,Generation_1!$A:$A,$B$47,Generation_1!$B:$B,$H58)-SUMIFS(Generation_2!P:P,Generation_2!$A:$A,$B$47,Generation_2!$B:$B,$H58)</f>
        <v>-1709.5331892271643</v>
      </c>
      <c r="W58" s="1">
        <f>SUMIFS(Generation_1!Q:Q,Generation_1!$A:$A,$B$47,Generation_1!$B:$B,$H58)-SUMIFS(Generation_2!Q:Q,Generation_2!$A:$A,$B$47,Generation_2!$B:$B,$H58)</f>
        <v>-11131.02346968347</v>
      </c>
      <c r="X58" s="1">
        <f>SUMIFS(Generation_1!R:R,Generation_1!$A:$A,$B$47,Generation_1!$B:$B,$H58)-SUMIFS(Generation_2!R:R,Generation_2!$A:$A,$B$47,Generation_2!$B:$B,$H58)</f>
        <v>-12895.054994465325</v>
      </c>
      <c r="Y58" s="1">
        <f>SUMIFS(Generation_1!S:S,Generation_1!$A:$A,$B$47,Generation_1!$B:$B,$H58)-SUMIFS(Generation_2!S:S,Generation_2!$A:$A,$B$47,Generation_2!$B:$B,$H58)</f>
        <v>-14924.430291325702</v>
      </c>
      <c r="Z58" s="1">
        <f>SUMIFS(Generation_1!T:T,Generation_1!$A:$A,$B$47,Generation_1!$B:$B,$H58)-SUMIFS(Generation_2!T:T,Generation_2!$A:$A,$B$47,Generation_2!$B:$B,$H58)</f>
        <v>-12929.725762566333</v>
      </c>
      <c r="AA58" s="1">
        <f>SUMIFS(Generation_1!U:U,Generation_1!$A:$A,$B$47,Generation_1!$B:$B,$H58)-SUMIFS(Generation_2!U:U,Generation_2!$A:$A,$B$47,Generation_2!$B:$B,$H58)</f>
        <v>-13725.67196091685</v>
      </c>
      <c r="AB58" s="1">
        <f>SUMIFS(Generation_1!V:V,Generation_1!$A:$A,$B$47,Generation_1!$B:$B,$H58)-SUMIFS(Generation_2!V:V,Generation_2!$A:$A,$B$47,Generation_2!$B:$B,$H58)</f>
        <v>-19803.88873974853</v>
      </c>
      <c r="AC58" s="1">
        <f>SUMIFS(Generation_1!W:W,Generation_1!$A:$A,$B$47,Generation_1!$B:$B,$H58)-SUMIFS(Generation_2!W:W,Generation_2!$A:$A,$B$47,Generation_2!$B:$B,$H58)</f>
        <v>-20705.167820782153</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0.96764936974489046</v>
      </c>
      <c r="J61" s="1">
        <f>-(SUMIFS(Generation_1!D:D,Generation_1!$A:$A,$B$47,Generation_1!$B:$B,$H61)-SUMIFS(Generation_2!D:D,Generation_2!$A:$A,$B$47,Generation_2!$B:$B,$H61))</f>
        <v>-34.978866879284169</v>
      </c>
      <c r="K61" s="1">
        <f>-(SUMIFS(Generation_1!E:E,Generation_1!$A:$A,$B$47,Generation_1!$B:$B,$H61)-SUMIFS(Generation_2!E:E,Generation_2!$A:$A,$B$47,Generation_2!$B:$B,$H61))</f>
        <v>-43.822160097321785</v>
      </c>
      <c r="L61" s="1">
        <f>-(SUMIFS(Generation_1!F:F,Generation_1!$A:$A,$B$47,Generation_1!$B:$B,$H61)-SUMIFS(Generation_2!F:F,Generation_2!$A:$A,$B$47,Generation_2!$B:$B,$H61))</f>
        <v>-175.70168881116592</v>
      </c>
      <c r="M61" s="1">
        <f>-(SUMIFS(Generation_1!G:G,Generation_1!$A:$A,$B$47,Generation_1!$B:$B,$H61)-SUMIFS(Generation_2!G:G,Generation_2!$A:$A,$B$47,Generation_2!$B:$B,$H61))</f>
        <v>-1193.547673991759</v>
      </c>
      <c r="N61" s="1">
        <f>-(SUMIFS(Generation_1!H:H,Generation_1!$A:$A,$B$47,Generation_1!$B:$B,$H61)-SUMIFS(Generation_2!H:H,Generation_2!$A:$A,$B$47,Generation_2!$B:$B,$H61))</f>
        <v>-605.5188831422779</v>
      </c>
      <c r="O61" s="1">
        <f>-(SUMIFS(Generation_1!I:I,Generation_1!$A:$A,$B$47,Generation_1!$B:$B,$H61)-SUMIFS(Generation_2!I:I,Generation_2!$A:$A,$B$47,Generation_2!$B:$B,$H61))</f>
        <v>-1104.7956239322725</v>
      </c>
      <c r="P61" s="1">
        <f>-(SUMIFS(Generation_1!J:J,Generation_1!$A:$A,$B$47,Generation_1!$B:$B,$H61)-SUMIFS(Generation_2!J:J,Generation_2!$A:$A,$B$47,Generation_2!$B:$B,$H61))</f>
        <v>-600.55846103613521</v>
      </c>
      <c r="Q61" s="1">
        <f>-(SUMIFS(Generation_1!K:K,Generation_1!$A:$A,$B$47,Generation_1!$B:$B,$H61)-SUMIFS(Generation_2!K:K,Generation_2!$A:$A,$B$47,Generation_2!$B:$B,$H61))</f>
        <v>-792.21179988668609</v>
      </c>
      <c r="R61" s="1">
        <f>-(SUMIFS(Generation_1!L:L,Generation_1!$A:$A,$B$47,Generation_1!$B:$B,$H61)-SUMIFS(Generation_2!L:L,Generation_2!$A:$A,$B$47,Generation_2!$B:$B,$H61))</f>
        <v>-778.54743770724463</v>
      </c>
      <c r="S61" s="1">
        <f>-(SUMIFS(Generation_1!M:M,Generation_1!$A:$A,$B$47,Generation_1!$B:$B,$H61)-SUMIFS(Generation_2!M:M,Generation_2!$A:$A,$B$47,Generation_2!$B:$B,$H61))</f>
        <v>-788.21444864675505</v>
      </c>
      <c r="T61" s="1">
        <f>-(SUMIFS(Generation_1!N:N,Generation_1!$A:$A,$B$47,Generation_1!$B:$B,$H61)-SUMIFS(Generation_2!N:N,Generation_2!$A:$A,$B$47,Generation_2!$B:$B,$H61))</f>
        <v>-2225.4270317989112</v>
      </c>
      <c r="U61" s="1">
        <f>-(SUMIFS(Generation_1!O:O,Generation_1!$A:$A,$B$47,Generation_1!$B:$B,$H61)-SUMIFS(Generation_2!O:O,Generation_2!$A:$A,$B$47,Generation_2!$B:$B,$H61))</f>
        <v>-1975.1810759753625</v>
      </c>
      <c r="V61" s="1">
        <f>-(SUMIFS(Generation_1!P:P,Generation_1!$A:$A,$B$47,Generation_1!$B:$B,$H61)-SUMIFS(Generation_2!P:P,Generation_2!$A:$A,$B$47,Generation_2!$B:$B,$H61))</f>
        <v>-1037.5831320464104</v>
      </c>
      <c r="W61" s="1">
        <f>-(SUMIFS(Generation_1!Q:Q,Generation_1!$A:$A,$B$47,Generation_1!$B:$B,$H61)-SUMIFS(Generation_2!Q:Q,Generation_2!$A:$A,$B$47,Generation_2!$B:$B,$H61))</f>
        <v>-2341.5098776909181</v>
      </c>
      <c r="X61" s="1">
        <f>-(SUMIFS(Generation_1!R:R,Generation_1!$A:$A,$B$47,Generation_1!$B:$B,$H61)-SUMIFS(Generation_2!R:R,Generation_2!$A:$A,$B$47,Generation_2!$B:$B,$H61))</f>
        <v>-1697.8820408373685</v>
      </c>
      <c r="Y61" s="1">
        <f>-(SUMIFS(Generation_1!S:S,Generation_1!$A:$A,$B$47,Generation_1!$B:$B,$H61)-SUMIFS(Generation_2!S:S,Generation_2!$A:$A,$B$47,Generation_2!$B:$B,$H61))</f>
        <v>-4609.5134856027744</v>
      </c>
      <c r="Z61" s="1">
        <f>-(SUMIFS(Generation_1!T:T,Generation_1!$A:$A,$B$47,Generation_1!$B:$B,$H61)-SUMIFS(Generation_2!T:T,Generation_2!$A:$A,$B$47,Generation_2!$B:$B,$H61))</f>
        <v>-4367.283942367827</v>
      </c>
      <c r="AA61" s="1">
        <f>-(SUMIFS(Generation_1!U:U,Generation_1!$A:$A,$B$47,Generation_1!$B:$B,$H61)-SUMIFS(Generation_2!U:U,Generation_2!$A:$A,$B$47,Generation_2!$B:$B,$H61))</f>
        <v>-3048.4461696742819</v>
      </c>
      <c r="AB61" s="1">
        <f>-(SUMIFS(Generation_1!V:V,Generation_1!$A:$A,$B$47,Generation_1!$B:$B,$H61)-SUMIFS(Generation_2!V:V,Generation_2!$A:$A,$B$47,Generation_2!$B:$B,$H61))</f>
        <v>-4858.9235863122722</v>
      </c>
      <c r="AC61" s="1">
        <f>-(SUMIFS(Generation_1!W:W,Generation_1!$A:$A,$B$47,Generation_1!$B:$B,$H61)-SUMIFS(Generation_2!W:W,Generation_2!$A:$A,$B$47,Generation_2!$B:$B,$H61))</f>
        <v>-5678.6828524784614</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2.4228938855230808E-6</v>
      </c>
      <c r="J72" s="1">
        <f>SUMIFS(Generation_1!M:M,Generation_1!$A:$A,$B$69,Generation_1!$B:$B,$H72)-SUMIFS(Generation_2!M:M,Generation_2!$A:$A,$B$69,Generation_2!$B:$B,$H72)</f>
        <v>5434.9546313137253</v>
      </c>
      <c r="K72" s="1">
        <f>SUMIFS(Generation_1!W:W,Generation_1!$A:$A,$B$69,Generation_1!$B:$B,$H72)-SUMIFS(Generation_2!W:W,Generation_2!$A:$A,$B$69,Generation_2!$B:$B,$H72)</f>
        <v>4874.8774164788629</v>
      </c>
    </row>
    <row r="73" spans="1:30">
      <c r="H73" s="7" t="s">
        <v>113</v>
      </c>
      <c r="I73" s="1">
        <f>SUMIFS(Generation_1!C:C,Generation_1!$A:$A,$B$69,Generation_1!$B:$B,$H73)-SUMIFS(Generation_2!C:C,Generation_2!$A:$A,$B$69,Generation_2!$B:$B,$H73)</f>
        <v>9.5369018774363212E-2</v>
      </c>
      <c r="J73" s="1">
        <f>SUMIFS(Generation_1!M:M,Generation_1!$A:$A,$B$69,Generation_1!$B:$B,$H73)-SUMIFS(Generation_2!M:M,Generation_2!$A:$A,$B$69,Generation_2!$B:$B,$H73)</f>
        <v>-2010.0019763143391</v>
      </c>
      <c r="K73" s="1">
        <f>SUMIFS(Generation_1!W:W,Generation_1!$A:$A,$B$69,Generation_1!$B:$B,$H73)-SUMIFS(Generation_2!W:W,Generation_2!$A:$A,$B$69,Generation_2!$B:$B,$H73)</f>
        <v>-2515.3030870562616</v>
      </c>
    </row>
    <row r="74" spans="1:30">
      <c r="H74" s="7" t="s">
        <v>114</v>
      </c>
      <c r="I74" s="1">
        <f>SUMIFS(Generation_1!C:C,Generation_1!$A:$A,$B$69,Generation_1!$B:$B,$H74)-SUMIFS(Generation_2!C:C,Generation_2!$A:$A,$B$69,Generation_2!$B:$B,$H74)</f>
        <v>3.4151526051573455E-8</v>
      </c>
      <c r="J74" s="1">
        <f>SUMIFS(Generation_1!M:M,Generation_1!$A:$A,$B$69,Generation_1!$B:$B,$H74)-SUMIFS(Generation_2!M:M,Generation_2!$A:$A,$B$69,Generation_2!$B:$B,$H74)</f>
        <v>612.71238806247811</v>
      </c>
      <c r="K74" s="1">
        <f>SUMIFS(Generation_1!W:W,Generation_1!$A:$A,$B$69,Generation_1!$B:$B,$H74)-SUMIFS(Generation_2!W:W,Generation_2!$A:$A,$B$69,Generation_2!$B:$B,$H74)</f>
        <v>8659.4252735916343</v>
      </c>
    </row>
    <row r="75" spans="1:30">
      <c r="H75" s="7" t="s">
        <v>115</v>
      </c>
      <c r="I75" s="1">
        <f>SUMIFS(Generation_1!C:C,Generation_1!$A:$A,$B$69,Generation_1!$B:$B,$H75)-SUMIFS(Generation_2!C:C,Generation_2!$A:$A,$B$69,Generation_2!$B:$B,$H75)</f>
        <v>6.7331640707379847E-8</v>
      </c>
      <c r="J75" s="1">
        <f>SUMIFS(Generation_1!M:M,Generation_1!$A:$A,$B$69,Generation_1!$B:$B,$H75)-SUMIFS(Generation_2!M:M,Generation_2!$A:$A,$B$69,Generation_2!$B:$B,$H75)</f>
        <v>86.742425419944112</v>
      </c>
      <c r="K75" s="1">
        <f>SUMIFS(Generation_1!W:W,Generation_1!$A:$A,$B$69,Generation_1!$B:$B,$H75)-SUMIFS(Generation_2!W:W,Generation_2!$A:$A,$B$69,Generation_2!$B:$B,$H75)</f>
        <v>15780.33824834277</v>
      </c>
    </row>
    <row r="76" spans="1:30">
      <c r="H76" s="7" t="s">
        <v>116</v>
      </c>
      <c r="I76" s="1">
        <f>SUMIFS(Generation_1!C:C,Generation_1!$A:$A,$B$69,Generation_1!$B:$B,$H76)-SUMIFS(Generation_2!C:C,Generation_2!$A:$A,$B$69,Generation_2!$B:$B,$H76)</f>
        <v>-7.110429578460753E-9</v>
      </c>
      <c r="J76" s="1">
        <f>SUMIFS(Generation_1!M:M,Generation_1!$A:$A,$B$69,Generation_1!$B:$B,$H76)-SUMIFS(Generation_2!M:M,Generation_2!$A:$A,$B$69,Generation_2!$B:$B,$H76)</f>
        <v>-2668.1828598408465</v>
      </c>
      <c r="K76" s="1">
        <f>SUMIFS(Generation_1!W:W,Generation_1!$A:$A,$B$69,Generation_1!$B:$B,$H76)-SUMIFS(Generation_2!W:W,Generation_2!$A:$A,$B$69,Generation_2!$B:$B,$H76)</f>
        <v>-3309.6169038802582</v>
      </c>
    </row>
    <row r="77" spans="1:30">
      <c r="H77" s="7" t="s">
        <v>117</v>
      </c>
      <c r="I77" s="1">
        <f>SUMIFS(Generation_1!C:C,Generation_1!$A:$A,$B$69,Generation_1!$B:$B,$H77)-SUMIFS(Generation_2!C:C,Generation_2!$A:$A,$B$69,Generation_2!$B:$B,$H77)</f>
        <v>0.81529694826383547</v>
      </c>
      <c r="J77" s="1">
        <f>SUMIFS(Generation_1!M:M,Generation_1!$A:$A,$B$69,Generation_1!$B:$B,$H77)-SUMIFS(Generation_2!M:M,Generation_2!$A:$A,$B$69,Generation_2!$B:$B,$H77)</f>
        <v>-513.35507788641007</v>
      </c>
      <c r="K77" s="1">
        <f>SUMIFS(Generation_1!W:W,Generation_1!$A:$A,$B$69,Generation_1!$B:$B,$H77)-SUMIFS(Generation_2!W:W,Generation_2!$A:$A,$B$69,Generation_2!$B:$B,$H77)</f>
        <v>-3468.1453371122207</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2.0501465769484639E-7</v>
      </c>
      <c r="J79" s="1">
        <f>SUMIFS(Generation_1!M:M,Generation_1!$A:$A,$B$69,Generation_1!$B:$B,$H79)-SUMIFS(Generation_2!M:M,Generation_2!$A:$A,$B$69,Generation_2!$B:$B,$H79)</f>
        <v>-1700.180505389857</v>
      </c>
      <c r="K79" s="1">
        <f>SUMIFS(Generation_1!W:W,Generation_1!$A:$A,$B$69,Generation_1!$B:$B,$H79)-SUMIFS(Generation_2!W:W,Generation_2!$A:$A,$B$69,Generation_2!$B:$B,$H79)</f>
        <v>-6556.5595353079116</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-431.94436937280989</v>
      </c>
      <c r="K80" s="1">
        <f>SUMIFS(Generation_1!W:W,Generation_1!$A:$A,$B$69,Generation_1!$B:$B,$H80)-SUMIFS(Generation_2!W:W,Generation_2!$A:$A,$B$69,Generation_2!$B:$B,$H80)</f>
        <v>-20705.167820782153</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0.96764936974489046</v>
      </c>
      <c r="J83" s="1">
        <f>-(SUMIFS(Generation_1!M:M,Generation_1!$A:$A,$B$69,Generation_1!$B:$B,$H83)-SUMIFS(Generation_2!M:M,Generation_2!$A:$A,$B$69,Generation_2!$B:$B,$H83))</f>
        <v>-788.21444864675505</v>
      </c>
      <c r="K83" s="1">
        <f>-(SUMIFS(Generation_1!W:W,Generation_1!$A:$A,$B$69,Generation_1!$B:$B,$H83)-SUMIFS(Generation_2!W:W,Generation_2!$A:$A,$B$69,Generation_2!$B:$B,$H83))</f>
        <v>-5678.6828524784614</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19.3952594000001</v>
      </c>
      <c r="X95" s="1">
        <f>SUMIFS(StorageCapacity_1!R:R,StorageCapacity_1!$A:$A,$B$91,StorageCapacity_1!$B:$B,$H95) - SUMIFS(StorageCapacity_2!R:R,StorageCapacity_2!$A:$A,$B$91,StorageCapacity_2!$B:$B,$H95)</f>
        <v>384.24302825000007</v>
      </c>
      <c r="Y95" s="1">
        <f>SUMIFS(StorageCapacity_1!S:S,StorageCapacity_1!$A:$A,$B$91,StorageCapacity_1!$B:$B,$H95) - SUMIFS(StorageCapacity_2!S:S,StorageCapacity_2!$A:$A,$B$91,StorageCapacity_2!$B:$B,$H95)</f>
        <v>394.2783858600003</v>
      </c>
      <c r="Z95" s="1">
        <f>SUMIFS(StorageCapacity_1!T:T,StorageCapacity_1!$A:$A,$B$91,StorageCapacity_1!$B:$B,$H95) - SUMIFS(StorageCapacity_2!T:T,StorageCapacity_2!$A:$A,$B$91,StorageCapacity_2!$B:$B,$H95)</f>
        <v>394.2783858600003</v>
      </c>
      <c r="AA95" s="1">
        <f>SUMIFS(StorageCapacity_1!U:U,StorageCapacity_1!$A:$A,$B$91,StorageCapacity_1!$B:$B,$H95) - SUMIFS(StorageCapacity_2!U:U,StorageCapacity_2!$A:$A,$B$91,StorageCapacity_2!$B:$B,$H95)</f>
        <v>477.95230171000026</v>
      </c>
      <c r="AB95" s="1">
        <f>SUMIFS(StorageCapacity_1!V:V,StorageCapacity_1!$A:$A,$B$91,StorageCapacity_1!$B:$B,$H95) - SUMIFS(StorageCapacity_2!V:V,StorageCapacity_2!$A:$A,$B$91,StorageCapacity_2!$B:$B,$H95)</f>
        <v>442.59766447000015</v>
      </c>
      <c r="AC95" s="1">
        <f>SUMIFS(StorageCapacity_1!W:W,StorageCapacity_1!$A:$A,$B$91,StorageCapacity_1!$B:$B,$H95) - SUMIFS(StorageCapacity_2!W:W,StorageCapacity_2!$A:$A,$B$91,StorageCapacity_2!$B:$B,$H95)</f>
        <v>442.59766447000015</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25.425632819999919</v>
      </c>
      <c r="X96" s="1">
        <f>SUMIFS(StorageCapacity_1!R:R,StorageCapacity_1!$A:$A,$B$91,StorageCapacity_1!$B:$B,$H96) - SUMIFS(StorageCapacity_2!R:R,StorageCapacity_2!$A:$A,$B$91,StorageCapacity_2!$B:$B,$H96)</f>
        <v>25.425632819999919</v>
      </c>
      <c r="Y96" s="1">
        <f>SUMIFS(StorageCapacity_1!S:S,StorageCapacity_1!$A:$A,$B$91,StorageCapacity_1!$B:$B,$H96) - SUMIFS(StorageCapacity_2!S:S,StorageCapacity_2!$A:$A,$B$91,StorageCapacity_2!$B:$B,$H96)</f>
        <v>-112.67588971000032</v>
      </c>
      <c r="Z96" s="1">
        <f>SUMIFS(StorageCapacity_1!T:T,StorageCapacity_1!$A:$A,$B$91,StorageCapacity_1!$B:$B,$H96) - SUMIFS(StorageCapacity_2!T:T,StorageCapacity_2!$A:$A,$B$91,StorageCapacity_2!$B:$B,$H96)</f>
        <v>-112.67588971000032</v>
      </c>
      <c r="AA96" s="1">
        <f>SUMIFS(StorageCapacity_1!U:U,StorageCapacity_1!$A:$A,$B$91,StorageCapacity_1!$B:$B,$H96) - SUMIFS(StorageCapacity_2!U:U,StorageCapacity_2!$A:$A,$B$91,StorageCapacity_2!$B:$B,$H96)</f>
        <v>360.09233031999975</v>
      </c>
      <c r="AB96" s="1">
        <f>SUMIFS(StorageCapacity_1!V:V,StorageCapacity_1!$A:$A,$B$91,StorageCapacity_1!$B:$B,$H96) - SUMIFS(StorageCapacity_2!V:V,StorageCapacity_2!$A:$A,$B$91,StorageCapacity_2!$B:$B,$H96)</f>
        <v>360.09233031999975</v>
      </c>
      <c r="AC96" s="1">
        <f>SUMIFS(StorageCapacity_1!W:W,StorageCapacity_1!$A:$A,$B$91,StorageCapacity_1!$B:$B,$H96) - SUMIFS(StorageCapacity_2!W:W,StorageCapacity_2!$A:$A,$B$91,StorageCapacity_2!$B:$B,$H96)</f>
        <v>360.09233031999975</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0.81529694248104079</v>
      </c>
      <c r="J110" s="1">
        <f>SUMIFS(StorageGeneration_1!D:D,StorageGeneration_1!$A:$A,$B$107,StorageGeneration_1!$B:$B,$H110) - SUMIFS(StorageGeneration_2!D:D,StorageGeneration_2!$A:$A,$B$107,StorageGeneration_2!$B:$B,$H110)</f>
        <v>-4.8465274422399034</v>
      </c>
      <c r="K110" s="1">
        <f>SUMIFS(StorageGeneration_1!E:E,StorageGeneration_1!$A:$A,$B$107,StorageGeneration_1!$B:$B,$H110) - SUMIFS(StorageGeneration_2!E:E,StorageGeneration_2!$A:$A,$B$107,StorageGeneration_2!$B:$B,$H110)</f>
        <v>-10.828833424695631</v>
      </c>
      <c r="L110" s="1">
        <f>SUMIFS(StorageGeneration_1!F:F,StorageGeneration_1!$A:$A,$B$107,StorageGeneration_1!$B:$B,$H110) - SUMIFS(StorageGeneration_2!F:F,StorageGeneration_2!$A:$A,$B$107,StorageGeneration_2!$B:$B,$H110)</f>
        <v>-10.089539683851854</v>
      </c>
      <c r="M110" s="1">
        <f>SUMIFS(StorageGeneration_1!G:G,StorageGeneration_1!$A:$A,$B$107,StorageGeneration_1!$B:$B,$H110) - SUMIFS(StorageGeneration_2!G:G,StorageGeneration_2!$A:$A,$B$107,StorageGeneration_2!$B:$B,$H110)</f>
        <v>-57.358211510802676</v>
      </c>
      <c r="N110" s="1">
        <f>SUMIFS(StorageGeneration_1!H:H,StorageGeneration_1!$A:$A,$B$107,StorageGeneration_1!$B:$B,$H110) - SUMIFS(StorageGeneration_2!H:H,StorageGeneration_2!$A:$A,$B$107,StorageGeneration_2!$B:$B,$H110)</f>
        <v>105.18974446555649</v>
      </c>
      <c r="O110" s="1">
        <f>SUMIFS(StorageGeneration_1!I:I,StorageGeneration_1!$A:$A,$B$107,StorageGeneration_1!$B:$B,$H110) - SUMIFS(StorageGeneration_2!I:I,StorageGeneration_2!$A:$A,$B$107,StorageGeneration_2!$B:$B,$H110)</f>
        <v>-16.472904291820669</v>
      </c>
      <c r="P110" s="1">
        <f>SUMIFS(StorageGeneration_1!J:J,StorageGeneration_1!$A:$A,$B$107,StorageGeneration_1!$B:$B,$H110) - SUMIFS(StorageGeneration_2!J:J,StorageGeneration_2!$A:$A,$B$107,StorageGeneration_2!$B:$B,$H110)</f>
        <v>-68.498797751186885</v>
      </c>
      <c r="Q110" s="1">
        <f>SUMIFS(StorageGeneration_1!K:K,StorageGeneration_1!$A:$A,$B$107,StorageGeneration_1!$B:$B,$H110) - SUMIFS(StorageGeneration_2!K:K,StorageGeneration_2!$A:$A,$B$107,StorageGeneration_2!$B:$B,$H110)</f>
        <v>-237.22932616985872</v>
      </c>
      <c r="R110" s="1">
        <f>SUMIFS(StorageGeneration_1!L:L,StorageGeneration_1!$A:$A,$B$107,StorageGeneration_1!$B:$B,$H110) - SUMIFS(StorageGeneration_2!L:L,StorageGeneration_2!$A:$A,$B$107,StorageGeneration_2!$B:$B,$H110)</f>
        <v>-303.53218895568807</v>
      </c>
      <c r="S110" s="1">
        <f>SUMIFS(StorageGeneration_1!M:M,StorageGeneration_1!$A:$A,$B$107,StorageGeneration_1!$B:$B,$H110) - SUMIFS(StorageGeneration_2!M:M,StorageGeneration_2!$A:$A,$B$107,StorageGeneration_2!$B:$B,$H110)</f>
        <v>-270.61667400599799</v>
      </c>
      <c r="T110" s="1">
        <f>SUMIFS(StorageGeneration_1!N:N,StorageGeneration_1!$A:$A,$B$107,StorageGeneration_1!$B:$B,$H110) - SUMIFS(StorageGeneration_2!N:N,StorageGeneration_2!$A:$A,$B$107,StorageGeneration_2!$B:$B,$H110)</f>
        <v>-202.16815747500596</v>
      </c>
      <c r="U110" s="1">
        <f>SUMIFS(StorageGeneration_1!O:O,StorageGeneration_1!$A:$A,$B$107,StorageGeneration_1!$B:$B,$H110) - SUMIFS(StorageGeneration_2!O:O,StorageGeneration_2!$A:$A,$B$107,StorageGeneration_2!$B:$B,$H110)</f>
        <v>-124.9990611529015</v>
      </c>
      <c r="V110" s="1">
        <f>SUMIFS(StorageGeneration_1!P:P,StorageGeneration_1!$A:$A,$B$107,StorageGeneration_1!$B:$B,$H110) - SUMIFS(StorageGeneration_2!P:P,StorageGeneration_2!$A:$A,$B$107,StorageGeneration_2!$B:$B,$H110)</f>
        <v>-192.47080903489677</v>
      </c>
      <c r="W110" s="1">
        <f>SUMIFS(StorageGeneration_1!Q:Q,StorageGeneration_1!$A:$A,$B$107,StorageGeneration_1!$B:$B,$H110) - SUMIFS(StorageGeneration_2!Q:Q,StorageGeneration_2!$A:$A,$B$107,StorageGeneration_2!$B:$B,$H110)</f>
        <v>-359.52721082822154</v>
      </c>
      <c r="X110" s="1">
        <f>SUMIFS(StorageGeneration_1!R:R,StorageGeneration_1!$A:$A,$B$107,StorageGeneration_1!$B:$B,$H110) - SUMIFS(StorageGeneration_2!R:R,StorageGeneration_2!$A:$A,$B$107,StorageGeneration_2!$B:$B,$H110)</f>
        <v>-569.07598266418881</v>
      </c>
      <c r="Y110" s="1">
        <f>SUMIFS(StorageGeneration_1!S:S,StorageGeneration_1!$A:$A,$B$107,StorageGeneration_1!$B:$B,$H110) - SUMIFS(StorageGeneration_2!S:S,StorageGeneration_2!$A:$A,$B$107,StorageGeneration_2!$B:$B,$H110)</f>
        <v>-686.05314508666652</v>
      </c>
      <c r="Z110" s="1">
        <f>SUMIFS(StorageGeneration_1!T:T,StorageGeneration_1!$A:$A,$B$107,StorageGeneration_1!$B:$B,$H110) - SUMIFS(StorageGeneration_2!T:T,StorageGeneration_2!$A:$A,$B$107,StorageGeneration_2!$B:$B,$H110)</f>
        <v>-907.20858195762321</v>
      </c>
      <c r="AA110" s="1">
        <f>SUMIFS(StorageGeneration_1!U:U,StorageGeneration_1!$A:$A,$B$107,StorageGeneration_1!$B:$B,$H110) - SUMIFS(StorageGeneration_2!U:U,StorageGeneration_2!$A:$A,$B$107,StorageGeneration_2!$B:$B,$H110)</f>
        <v>-865.63667493476169</v>
      </c>
      <c r="AB110" s="1">
        <f>SUMIFS(StorageGeneration_1!V:V,StorageGeneration_1!$A:$A,$B$107,StorageGeneration_1!$B:$B,$H110) - SUMIFS(StorageGeneration_2!V:V,StorageGeneration_2!$A:$A,$B$107,StorageGeneration_2!$B:$B,$H110)</f>
        <v>-1047.5338516245965</v>
      </c>
      <c r="AC110" s="1">
        <f>SUMIFS(StorageGeneration_1!W:W,StorageGeneration_1!$A:$A,$B$107,StorageGeneration_1!$B:$B,$H110) - SUMIFS(StorageGeneration_2!W:W,StorageGeneration_2!$A:$A,$B$107,StorageGeneration_2!$B:$B,$H110)</f>
        <v>-1334.8462840840739</v>
      </c>
    </row>
    <row r="111" spans="1:30">
      <c r="H111" s="25" t="s">
        <v>129</v>
      </c>
      <c r="I111" s="1">
        <f>SUMIFS(StorageGeneration_1!C:C,StorageGeneration_1!$A:$A,$B$107,StorageGeneration_1!$B:$B,$H111) - SUMIFS(StorageGeneration_2!C:C,StorageGeneration_2!$A:$A,$B$107,StorageGeneration_2!$B:$B,$H111)</f>
        <v>5.782865741821297E-9</v>
      </c>
      <c r="J111" s="1">
        <f>SUMIFS(StorageGeneration_1!D:D,StorageGeneration_1!$A:$A,$B$107,StorageGeneration_1!$B:$B,$H111) - SUMIFS(StorageGeneration_2!D:D,StorageGeneration_2!$A:$A,$B$107,StorageGeneration_2!$B:$B,$H111)</f>
        <v>-5.0584979034427988</v>
      </c>
      <c r="K111" s="1">
        <f>SUMIFS(StorageGeneration_1!E:E,StorageGeneration_1!$A:$A,$B$107,StorageGeneration_1!$B:$B,$H111) - SUMIFS(StorageGeneration_2!E:E,StorageGeneration_2!$A:$A,$B$107,StorageGeneration_2!$B:$B,$H111)</f>
        <v>-4.6680226249379757</v>
      </c>
      <c r="L111" s="1">
        <f>SUMIFS(StorageGeneration_1!F:F,StorageGeneration_1!$A:$A,$B$107,StorageGeneration_1!$B:$B,$H111) - SUMIFS(StorageGeneration_2!F:F,StorageGeneration_2!$A:$A,$B$107,StorageGeneration_2!$B:$B,$H111)</f>
        <v>-31.303714036888543</v>
      </c>
      <c r="M111" s="1">
        <f>SUMIFS(StorageGeneration_1!G:G,StorageGeneration_1!$A:$A,$B$107,StorageGeneration_1!$B:$B,$H111) - SUMIFS(StorageGeneration_2!G:G,StorageGeneration_2!$A:$A,$B$107,StorageGeneration_2!$B:$B,$H111)</f>
        <v>-28.876399372468789</v>
      </c>
      <c r="N111" s="1">
        <f>SUMIFS(StorageGeneration_1!H:H,StorageGeneration_1!$A:$A,$B$107,StorageGeneration_1!$B:$B,$H111) - SUMIFS(StorageGeneration_2!H:H,StorageGeneration_2!$A:$A,$B$107,StorageGeneration_2!$B:$B,$H111)</f>
        <v>-26.103780849967478</v>
      </c>
      <c r="O111" s="1">
        <f>SUMIFS(StorageGeneration_1!I:I,StorageGeneration_1!$A:$A,$B$107,StorageGeneration_1!$B:$B,$H111) - SUMIFS(StorageGeneration_2!I:I,StorageGeneration_2!$A:$A,$B$107,StorageGeneration_2!$B:$B,$H111)</f>
        <v>-38.741797058148194</v>
      </c>
      <c r="P111" s="1">
        <f>SUMIFS(StorageGeneration_1!J:J,StorageGeneration_1!$A:$A,$B$107,StorageGeneration_1!$B:$B,$H111) - SUMIFS(StorageGeneration_2!J:J,StorageGeneration_2!$A:$A,$B$107,StorageGeneration_2!$B:$B,$H111)</f>
        <v>-25.419341704174684</v>
      </c>
      <c r="Q111" s="1">
        <f>SUMIFS(StorageGeneration_1!K:K,StorageGeneration_1!$A:$A,$B$107,StorageGeneration_1!$B:$B,$H111) - SUMIFS(StorageGeneration_2!K:K,StorageGeneration_2!$A:$A,$B$107,StorageGeneration_2!$B:$B,$H111)</f>
        <v>-37.447977680806645</v>
      </c>
      <c r="R111" s="1">
        <f>SUMIFS(StorageGeneration_1!L:L,StorageGeneration_1!$A:$A,$B$107,StorageGeneration_1!$B:$B,$H111) - SUMIFS(StorageGeneration_2!L:L,StorageGeneration_2!$A:$A,$B$107,StorageGeneration_2!$B:$B,$H111)</f>
        <v>-31.702933045734596</v>
      </c>
      <c r="S111" s="1">
        <f>SUMIFS(StorageGeneration_1!M:M,StorageGeneration_1!$A:$A,$B$107,StorageGeneration_1!$B:$B,$H111) - SUMIFS(StorageGeneration_2!M:M,StorageGeneration_2!$A:$A,$B$107,StorageGeneration_2!$B:$B,$H111)</f>
        <v>-50.473960979194089</v>
      </c>
      <c r="T111" s="1">
        <f>SUMIFS(StorageGeneration_1!N:N,StorageGeneration_1!$A:$A,$B$107,StorageGeneration_1!$B:$B,$H111) - SUMIFS(StorageGeneration_2!N:N,StorageGeneration_2!$A:$A,$B$107,StorageGeneration_2!$B:$B,$H111)</f>
        <v>18.780904346455372</v>
      </c>
      <c r="U111" s="1">
        <f>SUMIFS(StorageGeneration_1!O:O,StorageGeneration_1!$A:$A,$B$107,StorageGeneration_1!$B:$B,$H111) - SUMIFS(StorageGeneration_2!O:O,StorageGeneration_2!$A:$A,$B$107,StorageGeneration_2!$B:$B,$H111)</f>
        <v>74.979858484847284</v>
      </c>
      <c r="V111" s="1">
        <f>SUMIFS(StorageGeneration_1!P:P,StorageGeneration_1!$A:$A,$B$107,StorageGeneration_1!$B:$B,$H111) - SUMIFS(StorageGeneration_2!P:P,StorageGeneration_2!$A:$A,$B$107,StorageGeneration_2!$B:$B,$H111)</f>
        <v>65.20710793670321</v>
      </c>
      <c r="W111" s="1">
        <f>SUMIFS(StorageGeneration_1!Q:Q,StorageGeneration_1!$A:$A,$B$107,StorageGeneration_1!$B:$B,$H111) - SUMIFS(StorageGeneration_2!Q:Q,StorageGeneration_2!$A:$A,$B$107,StorageGeneration_2!$B:$B,$H111)</f>
        <v>-404.59529543807105</v>
      </c>
      <c r="X111" s="1">
        <f>SUMIFS(StorageGeneration_1!R:R,StorageGeneration_1!$A:$A,$B$107,StorageGeneration_1!$B:$B,$H111) - SUMIFS(StorageGeneration_2!R:R,StorageGeneration_2!$A:$A,$B$107,StorageGeneration_2!$B:$B,$H111)</f>
        <v>332.75415172504427</v>
      </c>
      <c r="Y111" s="1">
        <f>SUMIFS(StorageGeneration_1!S:S,StorageGeneration_1!$A:$A,$B$107,StorageGeneration_1!$B:$B,$H111) - SUMIFS(StorageGeneration_2!S:S,StorageGeneration_2!$A:$A,$B$107,StorageGeneration_2!$B:$B,$H111)</f>
        <v>-74.936081849756647</v>
      </c>
      <c r="Z111" s="1">
        <f>SUMIFS(StorageGeneration_1!T:T,StorageGeneration_1!$A:$A,$B$107,StorageGeneration_1!$B:$B,$H111) - SUMIFS(StorageGeneration_2!T:T,StorageGeneration_2!$A:$A,$B$107,StorageGeneration_2!$B:$B,$H111)</f>
        <v>-154.54397983874833</v>
      </c>
      <c r="AA111" s="1">
        <f>SUMIFS(StorageGeneration_1!U:U,StorageGeneration_1!$A:$A,$B$107,StorageGeneration_1!$B:$B,$H111) - SUMIFS(StorageGeneration_2!U:U,StorageGeneration_2!$A:$A,$B$107,StorageGeneration_2!$B:$B,$H111)</f>
        <v>73.281337734306362</v>
      </c>
      <c r="AB111" s="1">
        <f>SUMIFS(StorageGeneration_1!V:V,StorageGeneration_1!$A:$A,$B$107,StorageGeneration_1!$B:$B,$H111) - SUMIFS(StorageGeneration_2!V:V,StorageGeneration_2!$A:$A,$B$107,StorageGeneration_2!$B:$B,$H111)</f>
        <v>-315.62364244900482</v>
      </c>
      <c r="AC111" s="1">
        <f>SUMIFS(StorageGeneration_1!W:W,StorageGeneration_1!$A:$A,$B$107,StorageGeneration_1!$B:$B,$H111) - SUMIFS(StorageGeneration_2!W:W,StorageGeneration_2!$A:$A,$B$107,StorageGeneration_2!$B:$B,$H111)</f>
        <v>-373.64153834094736</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-13.800097916244567</v>
      </c>
      <c r="M112" s="1">
        <f>SUMIFS(StorageGeneration_1!G:G,StorageGeneration_1!$A:$A,$B$107,StorageGeneration_1!$B:$B,$H112) - SUMIFS(StorageGeneration_2!G:G,StorageGeneration_2!$A:$A,$B$107,StorageGeneration_2!$B:$B,$H112)</f>
        <v>-716.75722325941206</v>
      </c>
      <c r="N112" s="1">
        <f>SUMIFS(StorageGeneration_1!H:H,StorageGeneration_1!$A:$A,$B$107,StorageGeneration_1!$B:$B,$H112) - SUMIFS(StorageGeneration_2!H:H,StorageGeneration_2!$A:$A,$B$107,StorageGeneration_2!$B:$B,$H112)</f>
        <v>-437.63756128701914</v>
      </c>
      <c r="O112" s="1">
        <f>SUMIFS(StorageGeneration_1!I:I,StorageGeneration_1!$A:$A,$B$107,StorageGeneration_1!$B:$B,$H112) - SUMIFS(StorageGeneration_2!I:I,StorageGeneration_2!$A:$A,$B$107,StorageGeneration_2!$B:$B,$H112)</f>
        <v>-646.56596594001849</v>
      </c>
      <c r="P112" s="1">
        <f>SUMIFS(StorageGeneration_1!J:J,StorageGeneration_1!$A:$A,$B$107,StorageGeneration_1!$B:$B,$H112) - SUMIFS(StorageGeneration_2!J:J,StorageGeneration_2!$A:$A,$B$107,StorageGeneration_2!$B:$B,$H112)</f>
        <v>-281.75991672120341</v>
      </c>
      <c r="Q112" s="1">
        <f>SUMIFS(StorageGeneration_1!K:K,StorageGeneration_1!$A:$A,$B$107,StorageGeneration_1!$B:$B,$H112) - SUMIFS(StorageGeneration_2!K:K,StorageGeneration_2!$A:$A,$B$107,StorageGeneration_2!$B:$B,$H112)</f>
        <v>-233.46586466712102</v>
      </c>
      <c r="R112" s="1">
        <f>SUMIFS(StorageGeneration_1!L:L,StorageGeneration_1!$A:$A,$B$107,StorageGeneration_1!$B:$B,$H112) - SUMIFS(StorageGeneration_2!L:L,StorageGeneration_2!$A:$A,$B$107,StorageGeneration_2!$B:$B,$H112)</f>
        <v>-201.33769645459154</v>
      </c>
      <c r="S112" s="1">
        <f>SUMIFS(StorageGeneration_1!M:M,StorageGeneration_1!$A:$A,$B$107,StorageGeneration_1!$B:$B,$H112) - SUMIFS(StorageGeneration_2!M:M,StorageGeneration_2!$A:$A,$B$107,StorageGeneration_2!$B:$B,$H112)</f>
        <v>-192.26444290121771</v>
      </c>
      <c r="T112" s="1">
        <f>SUMIFS(StorageGeneration_1!N:N,StorageGeneration_1!$A:$A,$B$107,StorageGeneration_1!$B:$B,$H112) - SUMIFS(StorageGeneration_2!N:N,StorageGeneration_2!$A:$A,$B$107,StorageGeneration_2!$B:$B,$H112)</f>
        <v>-1218.8040033205411</v>
      </c>
      <c r="U112" s="1">
        <f>SUMIFS(StorageGeneration_1!O:O,StorageGeneration_1!$A:$A,$B$107,StorageGeneration_1!$B:$B,$H112) - SUMIFS(StorageGeneration_2!O:O,StorageGeneration_2!$A:$A,$B$107,StorageGeneration_2!$B:$B,$H112)</f>
        <v>-1255.097946936402</v>
      </c>
      <c r="V112" s="1">
        <f>SUMIFS(StorageGeneration_1!P:P,StorageGeneration_1!$A:$A,$B$107,StorageGeneration_1!$B:$B,$H112) - SUMIFS(StorageGeneration_2!P:P,StorageGeneration_2!$A:$A,$B$107,StorageGeneration_2!$B:$B,$H112)</f>
        <v>-489.75302458765555</v>
      </c>
      <c r="W112" s="1">
        <f>SUMIFS(StorageGeneration_1!Q:Q,StorageGeneration_1!$A:$A,$B$107,StorageGeneration_1!$B:$B,$H112) - SUMIFS(StorageGeneration_2!Q:Q,StorageGeneration_2!$A:$A,$B$107,StorageGeneration_2!$B:$B,$H112)</f>
        <v>-460.87801750003109</v>
      </c>
      <c r="X112" s="1">
        <f>SUMIFS(StorageGeneration_1!R:R,StorageGeneration_1!$A:$A,$B$107,StorageGeneration_1!$B:$B,$H112) - SUMIFS(StorageGeneration_2!R:R,StorageGeneration_2!$A:$A,$B$107,StorageGeneration_2!$B:$B,$H112)</f>
        <v>-456.97698391726271</v>
      </c>
      <c r="Y112" s="1">
        <f>SUMIFS(StorageGeneration_1!S:S,StorageGeneration_1!$A:$A,$B$107,StorageGeneration_1!$B:$B,$H112) - SUMIFS(StorageGeneration_2!S:S,StorageGeneration_2!$A:$A,$B$107,StorageGeneration_2!$B:$B,$H112)</f>
        <v>-1890.6249399177782</v>
      </c>
      <c r="Z112" s="1">
        <f>SUMIFS(StorageGeneration_1!T:T,StorageGeneration_1!$A:$A,$B$107,StorageGeneration_1!$B:$B,$H112) - SUMIFS(StorageGeneration_2!T:T,StorageGeneration_2!$A:$A,$B$107,StorageGeneration_2!$B:$B,$H112)</f>
        <v>-1736.0999712153359</v>
      </c>
      <c r="AA112" s="1">
        <f>SUMIFS(StorageGeneration_1!U:U,StorageGeneration_1!$A:$A,$B$107,StorageGeneration_1!$B:$B,$H112) - SUMIFS(StorageGeneration_2!U:U,StorageGeneration_2!$A:$A,$B$107,StorageGeneration_2!$B:$B,$H112)</f>
        <v>-830.87013774718434</v>
      </c>
      <c r="AB112" s="1">
        <f>SUMIFS(StorageGeneration_1!V:V,StorageGeneration_1!$A:$A,$B$107,StorageGeneration_1!$B:$B,$H112) - SUMIFS(StorageGeneration_2!V:V,StorageGeneration_2!$A:$A,$B$107,StorageGeneration_2!$B:$B,$H112)</f>
        <v>-1387.0278439516278</v>
      </c>
      <c r="AC112" s="1">
        <f>SUMIFS(StorageGeneration_1!W:W,StorageGeneration_1!$A:$A,$B$107,StorageGeneration_1!$B:$B,$H112) - SUMIFS(StorageGeneration_2!W:W,StorageGeneration_2!$A:$A,$B$107,StorageGeneration_2!$B:$B,$H112)</f>
        <v>-1759.657514687198</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6942.4672807799998</v>
      </c>
      <c r="AB127" s="1">
        <f>SUMIFS(DispatchableCapacity_1!V:V,DispatchableCapacity_1!$A:$A,$B$123,DispatchableCapacity_1!$B:$B,$H127)-SUMIFS(DispatchableCapacity_2!V:V,DispatchableCapacity_2!$A:$A,$B$123,DispatchableCapacity_2!$B:$B,$H127)</f>
        <v>7012.4421904200008</v>
      </c>
      <c r="AC127" s="1">
        <f>SUMIFS(DispatchableCapacity_1!W:W,DispatchableCapacity_1!$A:$A,$B$123,DispatchableCapacity_1!$B:$B,$H127)-SUMIFS(DispatchableCapacity_2!W:W,DispatchableCapacity_2!$A:$A,$B$123,DispatchableCapacity_2!$B:$B,$H127)</f>
        <v>7519.62530874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19.395259400000015</v>
      </c>
      <c r="X130" s="1">
        <f>SUMIFS(DispatchableCapacity_1!R:R,DispatchableCapacity_1!$A:$A,$B$123,DispatchableCapacity_1!$B:$B,$H130)-SUMIFS(DispatchableCapacity_2!R:R,DispatchableCapacity_2!$A:$A,$B$123,DispatchableCapacity_2!$B:$B,$H130)</f>
        <v>384.24302824999995</v>
      </c>
      <c r="Y130" s="1">
        <f>SUMIFS(DispatchableCapacity_1!S:S,DispatchableCapacity_1!$A:$A,$B$123,DispatchableCapacity_1!$B:$B,$H130)-SUMIFS(DispatchableCapacity_2!S:S,DispatchableCapacity_2!$A:$A,$B$123,DispatchableCapacity_2!$B:$B,$H130)</f>
        <v>394.27838586000013</v>
      </c>
      <c r="Z130" s="1">
        <f>SUMIFS(DispatchableCapacity_1!T:T,DispatchableCapacity_1!$A:$A,$B$123,DispatchableCapacity_1!$B:$B,$H130)-SUMIFS(DispatchableCapacity_2!T:T,DispatchableCapacity_2!$A:$A,$B$123,DispatchableCapacity_2!$B:$B,$H130)</f>
        <v>394.27838586000013</v>
      </c>
      <c r="AA130" s="1">
        <f>SUMIFS(DispatchableCapacity_1!U:U,DispatchableCapacity_1!$A:$A,$B$123,DispatchableCapacity_1!$B:$B,$H130)-SUMIFS(DispatchableCapacity_2!U:U,DispatchableCapacity_2!$A:$A,$B$123,DispatchableCapacity_2!$B:$B,$H130)</f>
        <v>477.95230171000009</v>
      </c>
      <c r="AB130" s="1">
        <f>SUMIFS(DispatchableCapacity_1!V:V,DispatchableCapacity_1!$A:$A,$B$123,DispatchableCapacity_1!$B:$B,$H130)-SUMIFS(DispatchableCapacity_2!V:V,DispatchableCapacity_2!$A:$A,$B$123,DispatchableCapacity_2!$B:$B,$H130)</f>
        <v>442.59766447000004</v>
      </c>
      <c r="AC130" s="1">
        <f>SUMIFS(DispatchableCapacity_1!W:W,DispatchableCapacity_1!$A:$A,$B$123,DispatchableCapacity_1!$B:$B,$H130)-SUMIFS(DispatchableCapacity_2!W:W,DispatchableCapacity_2!$A:$A,$B$123,DispatchableCapacity_2!$B:$B,$H130)</f>
        <v>442.59766447000004</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25.425632819999919</v>
      </c>
      <c r="X131" s="1">
        <f>SUMIFS(DispatchableCapacity_1!R:R,DispatchableCapacity_1!$A:$A,$B$123,DispatchableCapacity_1!$B:$B,$H131)-SUMIFS(DispatchableCapacity_2!R:R,DispatchableCapacity_2!$A:$A,$B$123,DispatchableCapacity_2!$B:$B,$H131)</f>
        <v>25.425632819999919</v>
      </c>
      <c r="Y131" s="1">
        <f>SUMIFS(DispatchableCapacity_1!S:S,DispatchableCapacity_1!$A:$A,$B$123,DispatchableCapacity_1!$B:$B,$H131)-SUMIFS(DispatchableCapacity_2!S:S,DispatchableCapacity_2!$A:$A,$B$123,DispatchableCapacity_2!$B:$B,$H131)</f>
        <v>-112.67588971000032</v>
      </c>
      <c r="Z131" s="1">
        <f>SUMIFS(DispatchableCapacity_1!T:T,DispatchableCapacity_1!$A:$A,$B$123,DispatchableCapacity_1!$B:$B,$H131)-SUMIFS(DispatchableCapacity_2!T:T,DispatchableCapacity_2!$A:$A,$B$123,DispatchableCapacity_2!$B:$B,$H131)</f>
        <v>-112.67588971000032</v>
      </c>
      <c r="AA131" s="1">
        <f>SUMIFS(DispatchableCapacity_1!U:U,DispatchableCapacity_1!$A:$A,$B$123,DispatchableCapacity_1!$B:$B,$H131)-SUMIFS(DispatchableCapacity_2!U:U,DispatchableCapacity_2!$A:$A,$B$123,DispatchableCapacity_2!$B:$B,$H131)</f>
        <v>360.09233031999975</v>
      </c>
      <c r="AB131" s="1">
        <f>SUMIFS(DispatchableCapacity_1!V:V,DispatchableCapacity_1!$A:$A,$B$123,DispatchableCapacity_1!$B:$B,$H131)-SUMIFS(DispatchableCapacity_2!V:V,DispatchableCapacity_2!$A:$A,$B$123,DispatchableCapacity_2!$B:$B,$H131)</f>
        <v>360.09233031999975</v>
      </c>
      <c r="AC131" s="1">
        <f>SUMIFS(DispatchableCapacity_1!W:W,DispatchableCapacity_1!$A:$A,$B$123,DispatchableCapacity_1!$B:$B,$H131)-SUMIFS(DispatchableCapacity_2!W:W,DispatchableCapacity_2!$A:$A,$B$123,DispatchableCapacity_2!$B:$B,$H131)</f>
        <v>360.09233031999975</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(DP6)</v>
      </c>
      <c r="I149" s="21">
        <f>SUM(J149:AD149)</f>
        <v>1933.3536903758306</v>
      </c>
      <c r="J149" s="21">
        <f>Emissions_2!C4</f>
        <v>125.2070840763439</v>
      </c>
      <c r="K149" s="21">
        <f>Emissions_2!D4</f>
        <v>123.80684003047989</v>
      </c>
      <c r="L149" s="21">
        <f>Emissions_2!E4</f>
        <v>122.33693211021716</v>
      </c>
      <c r="M149" s="21">
        <f>Emissions_2!F4</f>
        <v>118.21317479523951</v>
      </c>
      <c r="N149" s="21">
        <f>Emissions_2!G4</f>
        <v>116.55036036633263</v>
      </c>
      <c r="O149" s="21">
        <f>Emissions_2!H4</f>
        <v>110.3541094231948</v>
      </c>
      <c r="P149" s="21">
        <f>Emissions_2!I4</f>
        <v>114.53882386593885</v>
      </c>
      <c r="Q149" s="21">
        <f>Emissions_2!J4</f>
        <v>103.30884064638795</v>
      </c>
      <c r="R149" s="21">
        <f>Emissions_2!K4</f>
        <v>99.196737554225749</v>
      </c>
      <c r="S149" s="21">
        <f>Emissions_2!L4</f>
        <v>101.79572413527546</v>
      </c>
      <c r="T149" s="21">
        <f>Emissions_2!M4</f>
        <v>93.864409330132432</v>
      </c>
      <c r="U149" s="21">
        <f>Emissions_2!N4</f>
        <v>93.158713938394854</v>
      </c>
      <c r="V149" s="21">
        <f>Emissions_2!O4</f>
        <v>95.074540643183056</v>
      </c>
      <c r="W149" s="21">
        <f>Emissions_2!P4</f>
        <v>91.874014527504599</v>
      </c>
      <c r="X149" s="21">
        <f>Emissions_2!Q4</f>
        <v>68.59577846398021</v>
      </c>
      <c r="Y149" s="21">
        <f>Emissions_2!R4</f>
        <v>64.767120284395077</v>
      </c>
      <c r="Z149" s="21">
        <f>Emissions_2!S4</f>
        <v>58.805163187463805</v>
      </c>
      <c r="AA149" s="21">
        <f>Emissions_2!T4</f>
        <v>58.245699523432059</v>
      </c>
      <c r="AB149" s="21">
        <f>Emissions_2!U4</f>
        <v>59.014384449596122</v>
      </c>
      <c r="AC149" s="21">
        <f>Emissions_2!V4</f>
        <v>58.505580875064673</v>
      </c>
      <c r="AD149" s="21">
        <f>Emissions_2!W4</f>
        <v>56.139658149047612</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76</v>
      </c>
      <c r="B10" s="76" t="s">
        <v>118</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76</v>
      </c>
      <c r="B11" s="76" t="s">
        <v>119</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76</v>
      </c>
      <c r="B12" s="76" t="s">
        <v>120</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76</v>
      </c>
      <c r="B13" s="77" t="s">
        <v>121</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2" t="s">
        <v>137</v>
      </c>
      <c r="B14" s="102"/>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127</v>
      </c>
      <c r="B25" s="76" t="s">
        <v>118</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127</v>
      </c>
      <c r="B28" s="77" t="s">
        <v>121</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2" t="s">
        <v>137</v>
      </c>
      <c r="B29" s="102"/>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144</v>
      </c>
      <c r="B40" s="76" t="s">
        <v>118</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144</v>
      </c>
      <c r="B41" s="76" t="s">
        <v>119</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144</v>
      </c>
      <c r="B42" s="76" t="s">
        <v>120</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144</v>
      </c>
      <c r="B43" s="77" t="s">
        <v>121</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2" t="s">
        <v>137</v>
      </c>
      <c r="B44" s="102"/>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145</v>
      </c>
      <c r="B55" s="76" t="s">
        <v>118</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145</v>
      </c>
      <c r="B56" s="76" t="s">
        <v>119</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145</v>
      </c>
      <c r="B57" s="76" t="s">
        <v>120</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145</v>
      </c>
      <c r="B58" s="77" t="s">
        <v>121</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2" t="s">
        <v>137</v>
      </c>
      <c r="B59" s="102"/>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146</v>
      </c>
      <c r="B70" s="76" t="s">
        <v>118</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146</v>
      </c>
      <c r="B73" s="77" t="s">
        <v>121</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2" t="s">
        <v>137</v>
      </c>
      <c r="B74" s="102"/>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147</v>
      </c>
      <c r="B85" s="76" t="s">
        <v>118</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147</v>
      </c>
      <c r="B86" s="76" t="s">
        <v>119</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2" t="s">
        <v>137</v>
      </c>
      <c r="B89" s="102"/>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4927.0330000100003</v>
      </c>
      <c r="X7" s="5">
        <v>4927.0330000100003</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17460.477352846599</v>
      </c>
      <c r="S9" s="5">
        <v>18019.157523250698</v>
      </c>
      <c r="T9" s="5">
        <v>19107.1020788448</v>
      </c>
      <c r="U9" s="5">
        <v>19637.598385810401</v>
      </c>
      <c r="V9" s="5">
        <v>20061.756232291202</v>
      </c>
      <c r="W9" s="5">
        <v>20634.595882716698</v>
      </c>
      <c r="X9" s="5">
        <v>21160.3186953943</v>
      </c>
    </row>
    <row r="10" spans="1:24" s="3" customFormat="1">
      <c r="A10" s="6" t="s">
        <v>76</v>
      </c>
      <c r="B10" s="76" t="s">
        <v>118</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76</v>
      </c>
      <c r="B11" s="76" t="s">
        <v>119</v>
      </c>
      <c r="C11" s="5">
        <v>9005.4579999999987</v>
      </c>
      <c r="D11" s="5">
        <v>9005.4579999999987</v>
      </c>
      <c r="E11" s="5">
        <v>10092.657999999999</v>
      </c>
      <c r="F11" s="5">
        <v>10193.43086619</v>
      </c>
      <c r="G11" s="5">
        <v>10313.819350119998</v>
      </c>
      <c r="H11" s="5">
        <v>10442.923693109999</v>
      </c>
      <c r="I11" s="5">
        <v>11336.92940976</v>
      </c>
      <c r="J11" s="5">
        <v>11976.455614949999</v>
      </c>
      <c r="K11" s="5">
        <v>13196.221839259999</v>
      </c>
      <c r="L11" s="5">
        <v>13571.674429389999</v>
      </c>
      <c r="M11" s="5">
        <v>13607.458938099999</v>
      </c>
      <c r="N11" s="5">
        <v>13809.800567339998</v>
      </c>
      <c r="O11" s="5">
        <v>13916.877013469999</v>
      </c>
      <c r="P11" s="5">
        <v>13826.86200008</v>
      </c>
      <c r="Q11" s="5">
        <v>13922.895408339999</v>
      </c>
      <c r="R11" s="5">
        <v>18348.439060950001</v>
      </c>
      <c r="S11" s="5">
        <v>18575.675893270003</v>
      </c>
      <c r="T11" s="5">
        <v>22643.271658539998</v>
      </c>
      <c r="U11" s="5">
        <v>22034.271658539998</v>
      </c>
      <c r="V11" s="5">
        <v>22156.326222809999</v>
      </c>
      <c r="W11" s="5">
        <v>22134.187536560003</v>
      </c>
      <c r="X11" s="5">
        <v>22085.88753656</v>
      </c>
    </row>
    <row r="12" spans="1:24" s="3" customFormat="1">
      <c r="A12" s="6" t="s">
        <v>76</v>
      </c>
      <c r="B12" s="76" t="s">
        <v>120</v>
      </c>
      <c r="C12" s="5">
        <v>5151.7110000000011</v>
      </c>
      <c r="D12" s="5">
        <v>5151.7110000000011</v>
      </c>
      <c r="E12" s="5">
        <v>5941.7110000000011</v>
      </c>
      <c r="F12" s="5">
        <v>5941.7110000000011</v>
      </c>
      <c r="G12" s="5">
        <v>5941.7110000000011</v>
      </c>
      <c r="H12" s="5">
        <v>6061.7110000000011</v>
      </c>
      <c r="I12" s="5">
        <v>6181.7110000000011</v>
      </c>
      <c r="J12" s="5">
        <v>7192.6192542400004</v>
      </c>
      <c r="K12" s="5">
        <v>8145.2051059500009</v>
      </c>
      <c r="L12" s="5">
        <v>9192.3612784100005</v>
      </c>
      <c r="M12" s="5">
        <v>9192.3612784100005</v>
      </c>
      <c r="N12" s="5">
        <v>9192.3612784100005</v>
      </c>
      <c r="O12" s="5">
        <v>11350.47459693</v>
      </c>
      <c r="P12" s="5">
        <v>11533.726483810002</v>
      </c>
      <c r="Q12" s="5">
        <v>11533.726483810002</v>
      </c>
      <c r="R12" s="5">
        <v>15438.01486187</v>
      </c>
      <c r="S12" s="5">
        <v>16094.097703670001</v>
      </c>
      <c r="T12" s="5">
        <v>17418.118533019999</v>
      </c>
      <c r="U12" s="5">
        <v>17267.818533019999</v>
      </c>
      <c r="V12" s="5">
        <v>17392.89429643</v>
      </c>
      <c r="W12" s="5">
        <v>19616.647157530002</v>
      </c>
      <c r="X12" s="5">
        <v>19616.647157530002</v>
      </c>
    </row>
    <row r="13" spans="1:24" s="3" customFormat="1">
      <c r="A13" s="6" t="s">
        <v>76</v>
      </c>
      <c r="B13" s="77" t="s">
        <v>121</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2" t="s">
        <v>137</v>
      </c>
      <c r="B14" s="102"/>
      <c r="C14" s="17">
        <v>72523.219466480499</v>
      </c>
      <c r="D14" s="17">
        <v>75481.126332887914</v>
      </c>
      <c r="E14" s="17">
        <v>79005.481062431238</v>
      </c>
      <c r="F14" s="17">
        <v>79767.874361483438</v>
      </c>
      <c r="G14" s="17">
        <v>84179.305646794703</v>
      </c>
      <c r="H14" s="17">
        <v>86560.768878145711</v>
      </c>
      <c r="I14" s="17">
        <v>89757.28067561629</v>
      </c>
      <c r="J14" s="17">
        <v>93500.543928638814</v>
      </c>
      <c r="K14" s="17">
        <v>97477.231915976183</v>
      </c>
      <c r="L14" s="17">
        <v>100726.95974573083</v>
      </c>
      <c r="M14" s="17">
        <v>103681.14689196995</v>
      </c>
      <c r="N14" s="17">
        <v>107328.71029314143</v>
      </c>
      <c r="O14" s="17">
        <v>108889.56940674123</v>
      </c>
      <c r="P14" s="17">
        <v>111273.01480108779</v>
      </c>
      <c r="Q14" s="17">
        <v>114590.46739387681</v>
      </c>
      <c r="R14" s="17">
        <v>120758.56963755663</v>
      </c>
      <c r="S14" s="17">
        <v>123669.13357030187</v>
      </c>
      <c r="T14" s="17">
        <v>130728.11389308656</v>
      </c>
      <c r="U14" s="17">
        <v>132367.61917771085</v>
      </c>
      <c r="V14" s="17">
        <v>133694.89870052133</v>
      </c>
      <c r="W14" s="17">
        <v>138317.29055168363</v>
      </c>
      <c r="X14" s="17">
        <v>140887.0495634632</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72965.729466480494</v>
      </c>
      <c r="D16" s="17">
        <v>75963.120990930765</v>
      </c>
      <c r="E16" s="17">
        <v>79529.389765081665</v>
      </c>
      <c r="F16" s="17">
        <v>80331.428061205981</v>
      </c>
      <c r="G16" s="17">
        <v>84784.182531578874</v>
      </c>
      <c r="H16" s="17">
        <v>87202.989586720912</v>
      </c>
      <c r="I16" s="17">
        <v>90441.002372396804</v>
      </c>
      <c r="J16" s="17">
        <v>94224.264512867085</v>
      </c>
      <c r="K16" s="17">
        <v>98246.58969863622</v>
      </c>
      <c r="L16" s="17">
        <v>101540.18900798917</v>
      </c>
      <c r="M16" s="17">
        <v>104538.0111676442</v>
      </c>
      <c r="N16" s="17">
        <v>108231.64255904341</v>
      </c>
      <c r="O16" s="17">
        <v>109834.81014949227</v>
      </c>
      <c r="P16" s="17">
        <v>112260.81407163528</v>
      </c>
      <c r="Q16" s="17">
        <v>115626.67446328413</v>
      </c>
      <c r="R16" s="17">
        <v>121839.3813522586</v>
      </c>
      <c r="S16" s="17">
        <v>124800.13099550558</v>
      </c>
      <c r="T16" s="17">
        <v>131910.79032949486</v>
      </c>
      <c r="U16" s="17">
        <v>133599.45336614441</v>
      </c>
      <c r="V16" s="17">
        <v>134981.5270796855</v>
      </c>
      <c r="W16" s="17">
        <v>139656.84715016061</v>
      </c>
      <c r="X16" s="17">
        <v>142279.42357048727</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7416.2237428936996</v>
      </c>
      <c r="S24" s="5">
        <v>7597.9078712570999</v>
      </c>
      <c r="T24" s="5">
        <v>8022.1280018712005</v>
      </c>
      <c r="U24" s="5">
        <v>8161.1617679741003</v>
      </c>
      <c r="V24" s="5">
        <v>8380.5423072919002</v>
      </c>
      <c r="W24" s="5">
        <v>8742.8826058232007</v>
      </c>
      <c r="X24" s="5">
        <v>8927.8910815845011</v>
      </c>
    </row>
    <row r="25" spans="1:24" s="3" customFormat="1">
      <c r="A25" s="6" t="s">
        <v>127</v>
      </c>
      <c r="B25" s="76" t="s">
        <v>118</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3621.9049107100004</v>
      </c>
      <c r="S26" s="5">
        <v>3575.4049107100004</v>
      </c>
      <c r="T26" s="5">
        <v>4682.1815981200007</v>
      </c>
      <c r="U26" s="5">
        <v>4652.1815981200007</v>
      </c>
      <c r="V26" s="5">
        <v>4652.1815981200007</v>
      </c>
      <c r="W26" s="5">
        <v>4391.6815981199998</v>
      </c>
      <c r="X26" s="5">
        <v>4343.3815981199996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3791.7873918100004</v>
      </c>
      <c r="P27" s="5">
        <v>3791.7873918100004</v>
      </c>
      <c r="Q27" s="5">
        <v>3791.7873918100004</v>
      </c>
      <c r="R27" s="5">
        <v>7260.5815349200002</v>
      </c>
      <c r="S27" s="5">
        <v>7441.7873918100004</v>
      </c>
      <c r="T27" s="5">
        <v>8017.317</v>
      </c>
      <c r="U27" s="5">
        <v>7867.0169999999998</v>
      </c>
      <c r="V27" s="5">
        <v>7867.0169999999998</v>
      </c>
      <c r="W27" s="5">
        <v>8967.6792654299988</v>
      </c>
      <c r="X27" s="5">
        <v>8967.6792654299988</v>
      </c>
    </row>
    <row r="28" spans="1:24" s="3" customFormat="1">
      <c r="A28" s="6" t="s">
        <v>127</v>
      </c>
      <c r="B28" s="77" t="s">
        <v>121</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2" t="s">
        <v>137</v>
      </c>
      <c r="B29" s="102"/>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32828.950250805465</v>
      </c>
      <c r="P29" s="17">
        <v>33754.855827914493</v>
      </c>
      <c r="Q29" s="17">
        <v>35260.141088449083</v>
      </c>
      <c r="R29" s="17">
        <v>39393.154172080533</v>
      </c>
      <c r="S29" s="17">
        <v>40672.181180617459</v>
      </c>
      <c r="T29" s="17">
        <v>43608.626059784125</v>
      </c>
      <c r="U29" s="17">
        <v>44219.192760892402</v>
      </c>
      <c r="V29" s="17">
        <v>45328.668941019496</v>
      </c>
      <c r="W29" s="17">
        <v>47376.603460169739</v>
      </c>
      <c r="X29" s="17">
        <v>48066.910350128004</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33126.55717816126</v>
      </c>
      <c r="P31" s="17">
        <v>34070.27048470969</v>
      </c>
      <c r="Q31" s="17">
        <v>35597.325057198279</v>
      </c>
      <c r="R31" s="17">
        <v>39747.374248641703</v>
      </c>
      <c r="S31" s="17">
        <v>41046.417937474209</v>
      </c>
      <c r="T31" s="17">
        <v>44004.339937038596</v>
      </c>
      <c r="U31" s="17">
        <v>44637.414252048198</v>
      </c>
      <c r="V31" s="17">
        <v>45767.570567752962</v>
      </c>
      <c r="W31" s="17">
        <v>47837.322065694665</v>
      </c>
      <c r="X31" s="17">
        <v>48548.502515710119</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5150.4205319613002</v>
      </c>
      <c r="U39" s="5">
        <v>5332.1871315922999</v>
      </c>
      <c r="V39" s="5">
        <v>5483.3606432837005</v>
      </c>
      <c r="W39" s="5">
        <v>5633.9161235576003</v>
      </c>
      <c r="X39" s="5">
        <v>5813.7187188384005</v>
      </c>
    </row>
    <row r="40" spans="1:24">
      <c r="A40" s="6" t="s">
        <v>144</v>
      </c>
      <c r="B40" s="76" t="s">
        <v>118</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144</v>
      </c>
      <c r="B41" s="76" t="s">
        <v>119</v>
      </c>
      <c r="C41" s="5">
        <v>676.60799999999995</v>
      </c>
      <c r="D41" s="5">
        <v>676.60799999999995</v>
      </c>
      <c r="E41" s="5">
        <v>1176.6079999999999</v>
      </c>
      <c r="F41" s="5">
        <v>1176.6079999999999</v>
      </c>
      <c r="G41" s="5">
        <v>1176.6079999999999</v>
      </c>
      <c r="H41" s="5">
        <v>1176.6079999999999</v>
      </c>
      <c r="I41" s="5">
        <v>1575.2624096099998</v>
      </c>
      <c r="J41" s="5">
        <v>1776.6079999999999</v>
      </c>
      <c r="K41" s="5">
        <v>2481.0224749899999</v>
      </c>
      <c r="L41" s="5">
        <v>2481.0224749899999</v>
      </c>
      <c r="M41" s="5">
        <v>2481.0224749899999</v>
      </c>
      <c r="N41" s="5">
        <v>2481.0224749899999</v>
      </c>
      <c r="O41" s="5">
        <v>2481.0224749899999</v>
      </c>
      <c r="P41" s="5">
        <v>2481.0224749899999</v>
      </c>
      <c r="Q41" s="5">
        <v>2481.0224749899999</v>
      </c>
      <c r="R41" s="5">
        <v>4921.6080000000002</v>
      </c>
      <c r="S41" s="5">
        <v>5331.3206586000006</v>
      </c>
      <c r="T41" s="5">
        <v>7551.6050421700002</v>
      </c>
      <c r="U41" s="5">
        <v>7551.6050421700002</v>
      </c>
      <c r="V41" s="5">
        <v>7551.6050421700002</v>
      </c>
      <c r="W41" s="5">
        <v>7760.0617922300007</v>
      </c>
      <c r="X41" s="5">
        <v>7760.0617922300007</v>
      </c>
    </row>
    <row r="42" spans="1:24">
      <c r="A42" s="6" t="s">
        <v>144</v>
      </c>
      <c r="B42" s="76" t="s">
        <v>120</v>
      </c>
      <c r="C42" s="5">
        <v>1971.8570000000002</v>
      </c>
      <c r="D42" s="5">
        <v>1971.8570000000002</v>
      </c>
      <c r="E42" s="5">
        <v>2381.857</v>
      </c>
      <c r="F42" s="5">
        <v>2381.857</v>
      </c>
      <c r="G42" s="5">
        <v>2381.857</v>
      </c>
      <c r="H42" s="5">
        <v>2381.857</v>
      </c>
      <c r="I42" s="5">
        <v>2381.857</v>
      </c>
      <c r="J42" s="5">
        <v>3122.7652542400001</v>
      </c>
      <c r="K42" s="5">
        <v>3955.3511059500001</v>
      </c>
      <c r="L42" s="5">
        <v>4882.5072784100003</v>
      </c>
      <c r="M42" s="5">
        <v>4882.5072784100003</v>
      </c>
      <c r="N42" s="5">
        <v>4882.5072784100003</v>
      </c>
      <c r="O42" s="5">
        <v>4882.5072784100003</v>
      </c>
      <c r="P42" s="5">
        <v>4882.5072784100003</v>
      </c>
      <c r="Q42" s="5">
        <v>4882.5072784100003</v>
      </c>
      <c r="R42" s="5">
        <v>4761.5072784100003</v>
      </c>
      <c r="S42" s="5">
        <v>4895.8817426300002</v>
      </c>
      <c r="T42" s="5">
        <v>5266.4454828400003</v>
      </c>
      <c r="U42" s="5">
        <v>5266.4454828400003</v>
      </c>
      <c r="V42" s="5">
        <v>5266.4454828400003</v>
      </c>
      <c r="W42" s="5">
        <v>6336.4847074500003</v>
      </c>
      <c r="X42" s="5">
        <v>6336.4847074500003</v>
      </c>
    </row>
    <row r="43" spans="1:24">
      <c r="A43" s="6" t="s">
        <v>144</v>
      </c>
      <c r="B43" s="77" t="s">
        <v>121</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2" t="s">
        <v>137</v>
      </c>
      <c r="B44" s="102"/>
      <c r="C44" s="17">
        <v>20032.377138109718</v>
      </c>
      <c r="D44" s="17">
        <v>21000.45932060881</v>
      </c>
      <c r="E44" s="17">
        <v>22747.59225287056</v>
      </c>
      <c r="F44" s="17">
        <v>23513.23271205592</v>
      </c>
      <c r="G44" s="17">
        <v>24181.865844521995</v>
      </c>
      <c r="H44" s="17">
        <v>24877.518391992897</v>
      </c>
      <c r="I44" s="17">
        <v>25866.072688712567</v>
      </c>
      <c r="J44" s="17">
        <v>27198.185606142437</v>
      </c>
      <c r="K44" s="17">
        <v>28101.977301573716</v>
      </c>
      <c r="L44" s="17">
        <v>29438.379215217141</v>
      </c>
      <c r="M44" s="17">
        <v>30376.849636532541</v>
      </c>
      <c r="N44" s="17">
        <v>31553.817448739326</v>
      </c>
      <c r="O44" s="17">
        <v>32187.113458060696</v>
      </c>
      <c r="P44" s="17">
        <v>32375.592917086316</v>
      </c>
      <c r="Q44" s="17">
        <v>32939.930451679553</v>
      </c>
      <c r="R44" s="17">
        <v>34235.468462813478</v>
      </c>
      <c r="S44" s="17">
        <v>35027.938992191841</v>
      </c>
      <c r="T44" s="17">
        <v>37658.086777956676</v>
      </c>
      <c r="U44" s="17">
        <v>38368.871065559251</v>
      </c>
      <c r="V44" s="17">
        <v>38790.480007071732</v>
      </c>
      <c r="W44" s="17">
        <v>40779.778335802213</v>
      </c>
      <c r="X44" s="17">
        <v>41735.063921212059</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20234.517138109717</v>
      </c>
      <c r="D46" s="17">
        <v>21209.535848204559</v>
      </c>
      <c r="E46" s="17">
        <v>22965.013029188609</v>
      </c>
      <c r="F46" s="17">
        <v>23737.866111812516</v>
      </c>
      <c r="G46" s="17">
        <v>24413.323881854372</v>
      </c>
      <c r="H46" s="17">
        <v>25115.824636837431</v>
      </c>
      <c r="I46" s="17">
        <v>26111.453193040921</v>
      </c>
      <c r="J46" s="17">
        <v>27452.355782596132</v>
      </c>
      <c r="K46" s="17">
        <v>28363.434100957162</v>
      </c>
      <c r="L46" s="17">
        <v>29706.825758429088</v>
      </c>
      <c r="M46" s="17">
        <v>30652.553973984635</v>
      </c>
      <c r="N46" s="17">
        <v>31838.102898363493</v>
      </c>
      <c r="O46" s="17">
        <v>32478.803753603352</v>
      </c>
      <c r="P46" s="17">
        <v>32675.415246815057</v>
      </c>
      <c r="Q46" s="17">
        <v>33247.818402721539</v>
      </c>
      <c r="R46" s="17">
        <v>34552.868406030859</v>
      </c>
      <c r="S46" s="17">
        <v>35353.372107171752</v>
      </c>
      <c r="T46" s="17">
        <v>37992.893663904062</v>
      </c>
      <c r="U46" s="17">
        <v>38711.89757433725</v>
      </c>
      <c r="V46" s="17">
        <v>39144.286683747465</v>
      </c>
      <c r="W46" s="17">
        <v>41142.755190020813</v>
      </c>
      <c r="X46" s="17">
        <v>42106.569187323941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3634.1890765399999</v>
      </c>
      <c r="U54" s="5">
        <v>3795.8915672324001</v>
      </c>
      <c r="V54" s="5">
        <v>3828.0599935240998</v>
      </c>
      <c r="W54" s="5">
        <v>3882.7298850735001</v>
      </c>
      <c r="X54" s="5">
        <v>4022.936547839</v>
      </c>
    </row>
    <row r="55" spans="1:24">
      <c r="A55" s="6" t="s">
        <v>145</v>
      </c>
      <c r="B55" s="76" t="s">
        <v>118</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145</v>
      </c>
      <c r="B56" s="76" t="s">
        <v>119</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5907.03</v>
      </c>
      <c r="U56" s="5">
        <v>5487.03</v>
      </c>
      <c r="V56" s="5">
        <v>5295.03</v>
      </c>
      <c r="W56" s="5">
        <v>5006.7299999999996</v>
      </c>
      <c r="X56" s="5">
        <v>5006.7299999999996</v>
      </c>
    </row>
    <row r="57" spans="1:24">
      <c r="A57" s="6" t="s">
        <v>145</v>
      </c>
      <c r="B57" s="76" t="s">
        <v>120</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1839.46123659</v>
      </c>
      <c r="U57" s="5">
        <v>1839.46123659</v>
      </c>
      <c r="V57" s="5">
        <v>1964.537</v>
      </c>
      <c r="W57" s="5">
        <v>1964.537</v>
      </c>
      <c r="X57" s="5">
        <v>1964.537</v>
      </c>
    </row>
    <row r="58" spans="1:24">
      <c r="A58" s="6" t="s">
        <v>145</v>
      </c>
      <c r="B58" s="77" t="s">
        <v>121</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2" t="s">
        <v>137</v>
      </c>
      <c r="B59" s="102"/>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29578.083063934468</v>
      </c>
      <c r="S59" s="17">
        <v>29960.986331839304</v>
      </c>
      <c r="T59" s="17">
        <v>31031.016907509445</v>
      </c>
      <c r="U59" s="17">
        <v>31208.901408647398</v>
      </c>
      <c r="V59" s="17">
        <v>30472.713242523729</v>
      </c>
      <c r="W59" s="17">
        <v>30616.209857067119</v>
      </c>
      <c r="X59" s="17">
        <v>31279.551690156597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29858.408975405666</v>
      </c>
      <c r="S61" s="17">
        <v>30257.976588891885</v>
      </c>
      <c r="T61" s="17">
        <v>31343.26148206888</v>
      </c>
      <c r="U61" s="17">
        <v>31535.055931232007</v>
      </c>
      <c r="V61" s="17">
        <v>30817.385886302582</v>
      </c>
      <c r="W61" s="17">
        <v>30978.01020651971</v>
      </c>
      <c r="X61" s="17">
        <v>31658.542951675434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146</v>
      </c>
      <c r="B70" s="76" t="s">
        <v>118</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1857.9651864099999</v>
      </c>
      <c r="S71" s="5">
        <v>1603.1651864099999</v>
      </c>
      <c r="T71" s="5">
        <v>1745.7572139799997</v>
      </c>
      <c r="U71" s="5">
        <v>1586.7572139799997</v>
      </c>
      <c r="V71" s="5">
        <v>1900.8117782499999</v>
      </c>
      <c r="W71" s="5">
        <v>2219.0163419400001</v>
      </c>
      <c r="X71" s="5">
        <v>2219.0163419400001</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961.64292670999998</v>
      </c>
      <c r="P72" s="5">
        <v>1144.89481359</v>
      </c>
      <c r="Q72" s="5">
        <v>1144.89481359</v>
      </c>
      <c r="R72" s="5">
        <v>1701.38904854</v>
      </c>
      <c r="S72" s="5">
        <v>2041.89156923</v>
      </c>
      <c r="T72" s="5">
        <v>2144.89481359</v>
      </c>
      <c r="U72" s="5">
        <v>2144.89481359</v>
      </c>
      <c r="V72" s="5">
        <v>2144.89481359</v>
      </c>
      <c r="W72" s="5">
        <v>2197.9461846499999</v>
      </c>
      <c r="X72" s="5">
        <v>2197.9461846499999</v>
      </c>
    </row>
    <row r="73" spans="1:24">
      <c r="A73" s="6" t="s">
        <v>146</v>
      </c>
      <c r="B73" s="77" t="s">
        <v>121</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2" t="s">
        <v>137</v>
      </c>
      <c r="B74" s="102"/>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10678.134438818295</v>
      </c>
      <c r="P74" s="17">
        <v>11108.052221828329</v>
      </c>
      <c r="Q74" s="17">
        <v>11507.045454530145</v>
      </c>
      <c r="R74" s="17">
        <v>11365.360044677152</v>
      </c>
      <c r="S74" s="17">
        <v>11639.202603913767</v>
      </c>
      <c r="T74" s="17">
        <v>11599.866956440557</v>
      </c>
      <c r="U74" s="17">
        <v>11719.804143682824</v>
      </c>
      <c r="V74" s="17">
        <v>12188.636437217509</v>
      </c>
      <c r="W74" s="17">
        <v>12597.234246629625</v>
      </c>
      <c r="X74" s="17">
        <v>12722.018849535665</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10762.729458545882</v>
      </c>
      <c r="P76" s="17">
        <v>11196.10338671936</v>
      </c>
      <c r="Q76" s="17">
        <v>11599.905838462324</v>
      </c>
      <c r="R76" s="17">
        <v>11462.472178512666</v>
      </c>
      <c r="S76" s="17">
        <v>11741.601358783291</v>
      </c>
      <c r="T76" s="17">
        <v>11707.601259526136</v>
      </c>
      <c r="U76" s="17">
        <v>11831.862834176312</v>
      </c>
      <c r="V76" s="17">
        <v>12305.277616340934</v>
      </c>
      <c r="W76" s="17">
        <v>12718.556608228468</v>
      </c>
      <c r="X76" s="17">
        <v>12849.271334854489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147</v>
      </c>
      <c r="B85" s="76" t="s">
        <v>118</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147</v>
      </c>
      <c r="B86" s="76" t="s">
        <v>119</v>
      </c>
      <c r="C86" s="5">
        <v>572.95000000000005</v>
      </c>
      <c r="D86" s="5">
        <v>572.95000000000005</v>
      </c>
      <c r="E86" s="5">
        <v>572.95000000000005</v>
      </c>
      <c r="F86" s="5">
        <v>673.72286618999999</v>
      </c>
      <c r="G86" s="5">
        <v>794.11135012</v>
      </c>
      <c r="H86" s="5">
        <v>923.21569310999996</v>
      </c>
      <c r="I86" s="5">
        <v>1058.7670001500001</v>
      </c>
      <c r="J86" s="5">
        <v>1136.9476149499999</v>
      </c>
      <c r="K86" s="5">
        <v>1292.2993642700001</v>
      </c>
      <c r="L86" s="5">
        <v>1398.5019543999999</v>
      </c>
      <c r="M86" s="5">
        <v>1480.2864631099999</v>
      </c>
      <c r="N86" s="5">
        <v>1682.6280923499999</v>
      </c>
      <c r="O86" s="5">
        <v>1789.7045384799999</v>
      </c>
      <c r="P86" s="5">
        <v>1978.38952509</v>
      </c>
      <c r="Q86" s="5">
        <v>2074.4229333499998</v>
      </c>
      <c r="R86" s="5">
        <v>2222.7309638300003</v>
      </c>
      <c r="S86" s="5">
        <v>2341.5551375499999</v>
      </c>
      <c r="T86" s="5">
        <v>2756.6978042700002</v>
      </c>
      <c r="U86" s="5">
        <v>2756.6978042700002</v>
      </c>
      <c r="V86" s="5">
        <v>2756.6978042700002</v>
      </c>
      <c r="W86" s="5">
        <v>2756.6978042700002</v>
      </c>
      <c r="X86" s="5">
        <v>2756.6978042700002</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2" t="s">
        <v>137</v>
      </c>
      <c r="B89" s="102"/>
      <c r="C89" s="17">
        <v>3304.1650441727693</v>
      </c>
      <c r="D89" s="17">
        <v>3345.9362691959759</v>
      </c>
      <c r="E89" s="17">
        <v>3371.6076112666842</v>
      </c>
      <c r="F89" s="17">
        <v>3491.9118754200658</v>
      </c>
      <c r="G89" s="17">
        <v>3631.7049931098072</v>
      </c>
      <c r="H89" s="17">
        <v>3775.0660063845739</v>
      </c>
      <c r="I89" s="17">
        <v>3915.5282127294963</v>
      </c>
      <c r="J89" s="17">
        <v>4166.2364571584585</v>
      </c>
      <c r="K89" s="17">
        <v>4351.3343702926977</v>
      </c>
      <c r="L89" s="17">
        <v>4565.9021604651844</v>
      </c>
      <c r="M89" s="17">
        <v>4780.3908414379366</v>
      </c>
      <c r="N89" s="17">
        <v>5453.929657850882</v>
      </c>
      <c r="O89" s="17">
        <v>5635.4042226952824</v>
      </c>
      <c r="P89" s="17">
        <v>5870.4714217548462</v>
      </c>
      <c r="Q89" s="17">
        <v>6003.2338925407403</v>
      </c>
      <c r="R89" s="17">
        <v>6186.5038940510049</v>
      </c>
      <c r="S89" s="17">
        <v>6368.8244617395112</v>
      </c>
      <c r="T89" s="17">
        <v>6830.5171913957547</v>
      </c>
      <c r="U89" s="17">
        <v>6850.8497989289681</v>
      </c>
      <c r="V89" s="17">
        <v>6914.4000726888917</v>
      </c>
      <c r="W89" s="17">
        <v>6947.4646520149354</v>
      </c>
      <c r="X89" s="17">
        <v>7083.5047524308602</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3333.6750441727695</v>
      </c>
      <c r="D91" s="17">
        <v>3375.4702769117371</v>
      </c>
      <c r="E91" s="17">
        <v>3401.4011385751078</v>
      </c>
      <c r="F91" s="17">
        <v>3521.8828996950333</v>
      </c>
      <c r="G91" s="17">
        <v>3661.7872732305368</v>
      </c>
      <c r="H91" s="17">
        <v>3805.2374408962128</v>
      </c>
      <c r="I91" s="17">
        <v>3945.8930483197664</v>
      </c>
      <c r="J91" s="17">
        <v>4196.061887949324</v>
      </c>
      <c r="K91" s="17">
        <v>4381.8447622973035</v>
      </c>
      <c r="L91" s="17">
        <v>4597.0307908754121</v>
      </c>
      <c r="M91" s="17">
        <v>4811.6610796749464</v>
      </c>
      <c r="N91" s="17">
        <v>5485.3540023087198</v>
      </c>
      <c r="O91" s="17">
        <v>5666.9240938159373</v>
      </c>
      <c r="P91" s="17">
        <v>5902.1459367597954</v>
      </c>
      <c r="Q91" s="17">
        <v>6035.0685061573486</v>
      </c>
      <c r="R91" s="17">
        <v>6218.2575436677134</v>
      </c>
      <c r="S91" s="17">
        <v>6400.7630031844519</v>
      </c>
      <c r="T91" s="17">
        <v>6862.6939869572007</v>
      </c>
      <c r="U91" s="17">
        <v>6883.2227743506455</v>
      </c>
      <c r="V91" s="17">
        <v>6947.0063255415917</v>
      </c>
      <c r="W91" s="17">
        <v>6980.2030796969639</v>
      </c>
      <c r="X91" s="17">
        <v>7116.5375809232692</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76</v>
      </c>
      <c r="B5" s="6" t="s">
        <v>113</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76</v>
      </c>
      <c r="B6" s="6" t="s">
        <v>114</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76</v>
      </c>
      <c r="B7" s="6" t="s">
        <v>115</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76</v>
      </c>
      <c r="B8" s="6" t="s">
        <v>116</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76</v>
      </c>
      <c r="B9" s="6" t="s">
        <v>117</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76</v>
      </c>
      <c r="B10" s="6" t="s">
        <v>118</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76</v>
      </c>
      <c r="B11" s="6" t="s">
        <v>119</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76</v>
      </c>
      <c r="B12" s="6" t="s">
        <v>120</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76</v>
      </c>
      <c r="B13" s="6" t="s">
        <v>121</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2" t="s">
        <v>149</v>
      </c>
      <c r="B14" s="102"/>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76</v>
      </c>
      <c r="B15" s="6" t="s">
        <v>123</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2" t="s">
        <v>143</v>
      </c>
      <c r="B16" s="102"/>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127</v>
      </c>
      <c r="B22" s="6" t="s">
        <v>115</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127</v>
      </c>
      <c r="B23" s="6" t="s">
        <v>116</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127</v>
      </c>
      <c r="B24" s="6" t="s">
        <v>117</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127</v>
      </c>
      <c r="B25" s="6" t="s">
        <v>118</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127</v>
      </c>
      <c r="B26" s="6" t="s">
        <v>119</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127</v>
      </c>
      <c r="B27" s="6" t="s">
        <v>120</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127</v>
      </c>
      <c r="B28" s="6" t="s">
        <v>121</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2" t="s">
        <v>149</v>
      </c>
      <c r="B29" s="102"/>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127</v>
      </c>
      <c r="B30" s="6" t="s">
        <v>123</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2" t="s">
        <v>143</v>
      </c>
      <c r="B31" s="102"/>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144</v>
      </c>
      <c r="B37" s="6" t="s">
        <v>115</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144</v>
      </c>
      <c r="B38" s="6" t="s">
        <v>116</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144</v>
      </c>
      <c r="B39" s="6" t="s">
        <v>117</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144</v>
      </c>
      <c r="B40" s="6" t="s">
        <v>118</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144</v>
      </c>
      <c r="B41" s="6" t="s">
        <v>119</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144</v>
      </c>
      <c r="B42" s="6" t="s">
        <v>120</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144</v>
      </c>
      <c r="B43" s="6" t="s">
        <v>121</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2" t="s">
        <v>149</v>
      </c>
      <c r="B44" s="102"/>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2" t="s">
        <v>143</v>
      </c>
      <c r="B46" s="102"/>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145</v>
      </c>
      <c r="B51" s="6" t="s">
        <v>114</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145</v>
      </c>
      <c r="B52" s="6" t="s">
        <v>115</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145</v>
      </c>
      <c r="B53" s="6" t="s">
        <v>116</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145</v>
      </c>
      <c r="B54" s="6" t="s">
        <v>117</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145</v>
      </c>
      <c r="B55" s="6" t="s">
        <v>118</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145</v>
      </c>
      <c r="B56" s="6" t="s">
        <v>119</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145</v>
      </c>
      <c r="B57" s="6" t="s">
        <v>120</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145</v>
      </c>
      <c r="B58" s="6" t="s">
        <v>121</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2" t="s">
        <v>149</v>
      </c>
      <c r="B59" s="102"/>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2" t="s">
        <v>143</v>
      </c>
      <c r="B61" s="102"/>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146</v>
      </c>
      <c r="B67" s="6" t="s">
        <v>115</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146</v>
      </c>
      <c r="B70" s="6" t="s">
        <v>118</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146</v>
      </c>
      <c r="B71" s="6" t="s">
        <v>119</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146</v>
      </c>
      <c r="B72" s="6" t="s">
        <v>120</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146</v>
      </c>
      <c r="B73" s="6" t="s">
        <v>121</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2" t="s">
        <v>149</v>
      </c>
      <c r="B74" s="102"/>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2" t="s">
        <v>143</v>
      </c>
      <c r="B76" s="102"/>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147</v>
      </c>
      <c r="B84" s="6" t="s">
        <v>117</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147</v>
      </c>
      <c r="B85" s="6" t="s">
        <v>118</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147</v>
      </c>
      <c r="B86" s="6" t="s">
        <v>119</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147</v>
      </c>
      <c r="B87" s="6" t="s">
        <v>120</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147</v>
      </c>
      <c r="B88" s="6" t="s">
        <v>121</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2" t="s">
        <v>149</v>
      </c>
      <c r="B89" s="102"/>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76</v>
      </c>
      <c r="B97" s="6" t="s">
        <v>126</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2" t="s">
        <v>137</v>
      </c>
      <c r="B98" s="102"/>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127</v>
      </c>
      <c r="B102" s="6" t="s">
        <v>126</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2" t="s">
        <v>137</v>
      </c>
      <c r="B103" s="102"/>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144</v>
      </c>
      <c r="B107" s="6" t="s">
        <v>126</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2" t="s">
        <v>137</v>
      </c>
      <c r="B108" s="102"/>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145</v>
      </c>
      <c r="B112" s="6" t="s">
        <v>126</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2" t="s">
        <v>137</v>
      </c>
      <c r="B113" s="102"/>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146</v>
      </c>
      <c r="B117" s="6" t="s">
        <v>126</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2" t="s">
        <v>137</v>
      </c>
      <c r="B118" s="102"/>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147</v>
      </c>
      <c r="B122" s="6" t="s">
        <v>126</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2" t="s">
        <v>137</v>
      </c>
      <c r="B123" s="102"/>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94189.334396318824</v>
      </c>
      <c r="D4" s="5">
        <v>90312.911739272968</v>
      </c>
      <c r="E4" s="5">
        <v>89923.571215411634</v>
      </c>
      <c r="F4" s="5">
        <v>85445.692354265077</v>
      </c>
      <c r="G4" s="5">
        <v>84012.961374915583</v>
      </c>
      <c r="H4" s="5">
        <v>80056.307386534711</v>
      </c>
      <c r="I4" s="5">
        <v>82246.305652656156</v>
      </c>
      <c r="J4" s="5">
        <v>73209.552318698887</v>
      </c>
      <c r="K4" s="5">
        <v>72217.539257795142</v>
      </c>
      <c r="L4" s="5">
        <v>76225.100083647965</v>
      </c>
      <c r="M4" s="5">
        <v>72475.772874863891</v>
      </c>
      <c r="N4" s="5">
        <v>73887.268450124844</v>
      </c>
      <c r="O4" s="5">
        <v>75727.603862215547</v>
      </c>
      <c r="P4" s="5">
        <v>73130.696826525207</v>
      </c>
      <c r="Q4" s="5">
        <v>46752.053890174917</v>
      </c>
      <c r="R4" s="5">
        <v>42693.35385311643</v>
      </c>
      <c r="S4" s="5">
        <v>34030.127486275349</v>
      </c>
      <c r="T4" s="5">
        <v>34772.322650496251</v>
      </c>
      <c r="U4" s="5">
        <v>35560.720055906721</v>
      </c>
      <c r="V4" s="5">
        <v>34132.989106002162</v>
      </c>
      <c r="W4" s="5">
        <v>33342.679837093528</v>
      </c>
      <c r="AA4" s="83"/>
    </row>
    <row r="5" spans="1:27">
      <c r="A5" s="6" t="s">
        <v>76</v>
      </c>
      <c r="B5" s="6" t="s">
        <v>113</v>
      </c>
      <c r="C5" s="5">
        <v>31568.700438611435</v>
      </c>
      <c r="D5" s="5">
        <v>33310.461900510592</v>
      </c>
      <c r="E5" s="5">
        <v>33108.369176542052</v>
      </c>
      <c r="F5" s="5">
        <v>33604.698267850872</v>
      </c>
      <c r="G5" s="5">
        <v>33446.378938929149</v>
      </c>
      <c r="H5" s="5">
        <v>31320.254379995287</v>
      </c>
      <c r="I5" s="5">
        <v>33076.056925849291</v>
      </c>
      <c r="J5" s="5">
        <v>30590.846788600349</v>
      </c>
      <c r="K5" s="5">
        <v>28183.861245601533</v>
      </c>
      <c r="L5" s="5">
        <v>27581.694705170303</v>
      </c>
      <c r="M5" s="5">
        <v>24041.22661944756</v>
      </c>
      <c r="N5" s="5">
        <v>22612.428973641738</v>
      </c>
      <c r="O5" s="5">
        <v>22842.533700585896</v>
      </c>
      <c r="P5" s="5">
        <v>22138.185473763442</v>
      </c>
      <c r="Q5" s="5">
        <v>23133.176614186581</v>
      </c>
      <c r="R5" s="5">
        <v>22889.643764098695</v>
      </c>
      <c r="S5" s="5">
        <v>22410.396595116632</v>
      </c>
      <c r="T5" s="5">
        <v>23088.766025167741</v>
      </c>
      <c r="U5" s="5">
        <v>23088.707004569682</v>
      </c>
      <c r="V5" s="5">
        <v>22598.03720150566</v>
      </c>
      <c r="W5" s="5">
        <v>22498.142761243027</v>
      </c>
      <c r="AA5" s="83"/>
    </row>
    <row r="6" spans="1:27">
      <c r="A6" s="6" t="s">
        <v>76</v>
      </c>
      <c r="B6" s="6" t="s">
        <v>114</v>
      </c>
      <c r="C6" s="5">
        <v>3094.1642676701636</v>
      </c>
      <c r="D6" s="5">
        <v>3060.6334842061078</v>
      </c>
      <c r="E6" s="5">
        <v>2693.8710344925548</v>
      </c>
      <c r="F6" s="5">
        <v>1924.1753876010521</v>
      </c>
      <c r="G6" s="5">
        <v>1927.2764329533256</v>
      </c>
      <c r="H6" s="5">
        <v>1922.5344938905532</v>
      </c>
      <c r="I6" s="5">
        <v>1929.1057036542702</v>
      </c>
      <c r="J6" s="5">
        <v>1873.9230685685254</v>
      </c>
      <c r="K6" s="5">
        <v>1873.8425193744415</v>
      </c>
      <c r="L6" s="5">
        <v>1874.0474067605323</v>
      </c>
      <c r="M6" s="5">
        <v>1880.6579739047743</v>
      </c>
      <c r="N6" s="5">
        <v>1871.4793919912904</v>
      </c>
      <c r="O6" s="5">
        <v>1871.4793919912929</v>
      </c>
      <c r="P6" s="5">
        <v>1871.4793919912936</v>
      </c>
      <c r="Q6" s="5">
        <v>2121.50741331675</v>
      </c>
      <c r="R6" s="5">
        <v>1975.4142450400504</v>
      </c>
      <c r="S6" s="5">
        <v>5243.4021052927019</v>
      </c>
      <c r="T6" s="5">
        <v>1921.6901301067869</v>
      </c>
      <c r="U6" s="5">
        <v>2224.8836495582486</v>
      </c>
      <c r="V6" s="5">
        <v>4141.7117155734377</v>
      </c>
      <c r="W6" s="5">
        <v>1806.5502968862393</v>
      </c>
      <c r="AA6" s="83"/>
    </row>
    <row r="7" spans="1:27">
      <c r="A7" s="6" t="s">
        <v>76</v>
      </c>
      <c r="B7" s="6" t="s">
        <v>115</v>
      </c>
      <c r="C7" s="5">
        <v>73.951942294370269</v>
      </c>
      <c r="D7" s="5">
        <v>51.939167779925384</v>
      </c>
      <c r="E7" s="5">
        <v>71.73719381517364</v>
      </c>
      <c r="F7" s="5">
        <v>30.626212144388695</v>
      </c>
      <c r="G7" s="5">
        <v>10.068520131005076</v>
      </c>
      <c r="H7" s="5">
        <v>1.0880682325450421</v>
      </c>
      <c r="I7" s="5">
        <v>1.3618244389679999</v>
      </c>
      <c r="J7" s="5">
        <v>7.1520330416374485</v>
      </c>
      <c r="K7" s="5">
        <v>5.6393054179228663</v>
      </c>
      <c r="L7" s="5">
        <v>2.9289091968226435</v>
      </c>
      <c r="M7" s="5">
        <v>5.4791579379511361</v>
      </c>
      <c r="N7" s="5">
        <v>1.7459624674794365</v>
      </c>
      <c r="O7" s="5">
        <v>5.5020434884748948</v>
      </c>
      <c r="P7" s="5">
        <v>23.053687066365473</v>
      </c>
      <c r="Q7" s="5">
        <v>55.285497869908482</v>
      </c>
      <c r="R7" s="5">
        <v>114.61336039027152</v>
      </c>
      <c r="S7" s="5">
        <v>948.11291601797905</v>
      </c>
      <c r="T7" s="5">
        <v>264.16766667246611</v>
      </c>
      <c r="U7" s="5">
        <v>149.56999108785968</v>
      </c>
      <c r="V7" s="5">
        <v>833.97615188370696</v>
      </c>
      <c r="W7" s="5">
        <v>102.09822360009468</v>
      </c>
      <c r="AA7" s="83"/>
    </row>
    <row r="8" spans="1:27">
      <c r="A8" s="6" t="s">
        <v>76</v>
      </c>
      <c r="B8" s="6" t="s">
        <v>116</v>
      </c>
      <c r="C8" s="5">
        <v>16025.984224454223</v>
      </c>
      <c r="D8" s="5">
        <v>13289.217602150475</v>
      </c>
      <c r="E8" s="5">
        <v>13105.65497881798</v>
      </c>
      <c r="F8" s="5">
        <v>16205.142040766923</v>
      </c>
      <c r="G8" s="5">
        <v>13849.071292242388</v>
      </c>
      <c r="H8" s="5">
        <v>15464.887294252507</v>
      </c>
      <c r="I8" s="5">
        <v>9357.1837163797045</v>
      </c>
      <c r="J8" s="5">
        <v>16154.108114325947</v>
      </c>
      <c r="K8" s="5">
        <v>15272.314473670533</v>
      </c>
      <c r="L8" s="5">
        <v>11858.302791124737</v>
      </c>
      <c r="M8" s="5">
        <v>15451.134031850554</v>
      </c>
      <c r="N8" s="5">
        <v>13217.196605661946</v>
      </c>
      <c r="O8" s="5">
        <v>12762.029371722125</v>
      </c>
      <c r="P8" s="5">
        <v>15267.553705519778</v>
      </c>
      <c r="Q8" s="5">
        <v>14436.989616096384</v>
      </c>
      <c r="R8" s="5">
        <v>16526.091479874976</v>
      </c>
      <c r="S8" s="5">
        <v>9792.3911581513512</v>
      </c>
      <c r="T8" s="5">
        <v>17372.741391619362</v>
      </c>
      <c r="U8" s="5">
        <v>15780.770173908109</v>
      </c>
      <c r="V8" s="5">
        <v>12545.434699322612</v>
      </c>
      <c r="W8" s="5">
        <v>15580.467280305162</v>
      </c>
      <c r="AA8" s="83"/>
    </row>
    <row r="9" spans="1:27">
      <c r="A9" s="6" t="s">
        <v>76</v>
      </c>
      <c r="B9" s="6" t="s">
        <v>117</v>
      </c>
      <c r="C9" s="5">
        <v>720.09736333511512</v>
      </c>
      <c r="D9" s="5">
        <v>824.93187042842987</v>
      </c>
      <c r="E9" s="5">
        <v>806.11994278895338</v>
      </c>
      <c r="F9" s="5">
        <v>1401.7536020900898</v>
      </c>
      <c r="G9" s="5">
        <v>2739.049559996809</v>
      </c>
      <c r="H9" s="5">
        <v>2704.5634306695165</v>
      </c>
      <c r="I9" s="5">
        <v>3841.622481618544</v>
      </c>
      <c r="J9" s="5">
        <v>3145.6653795446609</v>
      </c>
      <c r="K9" s="5">
        <v>4228.7944480164279</v>
      </c>
      <c r="L9" s="5">
        <v>3735.7717249076741</v>
      </c>
      <c r="M9" s="5">
        <v>4053.1805951757533</v>
      </c>
      <c r="N9" s="5">
        <v>6697.521784121891</v>
      </c>
      <c r="O9" s="5">
        <v>6402.8914643389471</v>
      </c>
      <c r="P9" s="5">
        <v>5704.0232517898903</v>
      </c>
      <c r="Q9" s="5">
        <v>8485.7525300812376</v>
      </c>
      <c r="R9" s="5">
        <v>8584.3392657450549</v>
      </c>
      <c r="S9" s="5">
        <v>10078.026287877763</v>
      </c>
      <c r="T9" s="5">
        <v>9517.2682426149968</v>
      </c>
      <c r="U9" s="5">
        <v>8934.8822169963696</v>
      </c>
      <c r="V9" s="5">
        <v>10029.958150147113</v>
      </c>
      <c r="W9" s="5">
        <v>10217.847477254296</v>
      </c>
      <c r="AA9" s="83"/>
    </row>
    <row r="10" spans="1:27">
      <c r="A10" s="6" t="s">
        <v>76</v>
      </c>
      <c r="B10" s="6" t="s">
        <v>118</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76</v>
      </c>
      <c r="B11" s="6" t="s">
        <v>119</v>
      </c>
      <c r="C11" s="5">
        <v>29257.451372462012</v>
      </c>
      <c r="D11" s="5">
        <v>30353.578196995801</v>
      </c>
      <c r="E11" s="5">
        <v>31007.232596067417</v>
      </c>
      <c r="F11" s="5">
        <v>32083.617305549698</v>
      </c>
      <c r="G11" s="5">
        <v>34567.53331459358</v>
      </c>
      <c r="H11" s="5">
        <v>37976.554736099002</v>
      </c>
      <c r="I11" s="5">
        <v>38179.366465201012</v>
      </c>
      <c r="J11" s="5">
        <v>42573.181110650708</v>
      </c>
      <c r="K11" s="5">
        <v>44045.585946969222</v>
      </c>
      <c r="L11" s="5">
        <v>44001.120806644438</v>
      </c>
      <c r="M11" s="5">
        <v>47580.01007472739</v>
      </c>
      <c r="N11" s="5">
        <v>44523.912001888275</v>
      </c>
      <c r="O11" s="5">
        <v>43941.533766871187</v>
      </c>
      <c r="P11" s="5">
        <v>45299.229135236485</v>
      </c>
      <c r="Q11" s="5">
        <v>61946.103062242517</v>
      </c>
      <c r="R11" s="5">
        <v>63048.421798942669</v>
      </c>
      <c r="S11" s="5">
        <v>73519.582558961716</v>
      </c>
      <c r="T11" s="5">
        <v>75139.90426405755</v>
      </c>
      <c r="U11" s="5">
        <v>75047.344634246707</v>
      </c>
      <c r="V11" s="5">
        <v>73740.795522490487</v>
      </c>
      <c r="W11" s="5">
        <v>75118.586658778629</v>
      </c>
      <c r="AA11" s="83"/>
    </row>
    <row r="12" spans="1:27">
      <c r="A12" s="6" t="s">
        <v>76</v>
      </c>
      <c r="B12" s="6" t="s">
        <v>120</v>
      </c>
      <c r="C12" s="5">
        <v>12774.527528157594</v>
      </c>
      <c r="D12" s="5">
        <v>15384.050673713735</v>
      </c>
      <c r="E12" s="5">
        <v>14970.455899979324</v>
      </c>
      <c r="F12" s="5">
        <v>14849.791766723791</v>
      </c>
      <c r="G12" s="5">
        <v>15587.149602754936</v>
      </c>
      <c r="H12" s="5">
        <v>16088.915089482627</v>
      </c>
      <c r="I12" s="5">
        <v>18757.192760918195</v>
      </c>
      <c r="J12" s="5">
        <v>18365.8600573691</v>
      </c>
      <c r="K12" s="5">
        <v>22101.884524532528</v>
      </c>
      <c r="L12" s="5">
        <v>22443.795561418956</v>
      </c>
      <c r="M12" s="5">
        <v>23139.830433154821</v>
      </c>
      <c r="N12" s="5">
        <v>29876.122756848894</v>
      </c>
      <c r="O12" s="5">
        <v>29541.007378132737</v>
      </c>
      <c r="P12" s="5">
        <v>29259.144462859796</v>
      </c>
      <c r="Q12" s="5">
        <v>40640.071716213228</v>
      </c>
      <c r="R12" s="5">
        <v>42485.343859815119</v>
      </c>
      <c r="S12" s="5">
        <v>45556.622998301871</v>
      </c>
      <c r="T12" s="5">
        <v>39846.432462679579</v>
      </c>
      <c r="U12" s="5">
        <v>42244.22492486894</v>
      </c>
      <c r="V12" s="5">
        <v>48823.841546069329</v>
      </c>
      <c r="W12" s="5">
        <v>50435.081978331473</v>
      </c>
      <c r="AA12" s="83"/>
    </row>
    <row r="13" spans="1:27">
      <c r="A13" s="6" t="s">
        <v>76</v>
      </c>
      <c r="B13" s="6" t="s">
        <v>121</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2" t="s">
        <v>149</v>
      </c>
      <c r="B14" s="102"/>
      <c r="C14" s="17">
        <v>206036.43485616514</v>
      </c>
      <c r="D14" s="17">
        <v>206909.4142797942</v>
      </c>
      <c r="E14" s="17">
        <v>207743.56876355346</v>
      </c>
      <c r="F14" s="17">
        <v>208541.17660702282</v>
      </c>
      <c r="G14" s="17">
        <v>209233.54286605117</v>
      </c>
      <c r="H14" s="17">
        <v>210020.35911951671</v>
      </c>
      <c r="I14" s="17">
        <v>212206.44439194561</v>
      </c>
      <c r="J14" s="17">
        <v>212900.83392820976</v>
      </c>
      <c r="K14" s="17">
        <v>215233.58719355162</v>
      </c>
      <c r="L14" s="17">
        <v>217133.15243490937</v>
      </c>
      <c r="M14" s="17">
        <v>219596.87660265237</v>
      </c>
      <c r="N14" s="17">
        <v>222796.88598058466</v>
      </c>
      <c r="O14" s="17">
        <v>225140.65035157657</v>
      </c>
      <c r="P14" s="17">
        <v>227334.32360113255</v>
      </c>
      <c r="Q14" s="17">
        <v>231818.5909340916</v>
      </c>
      <c r="R14" s="17">
        <v>234469.69559001082</v>
      </c>
      <c r="S14" s="17">
        <v>237894.11205060518</v>
      </c>
      <c r="T14" s="17">
        <v>240300.16057166134</v>
      </c>
      <c r="U14" s="17">
        <v>243296.30262986847</v>
      </c>
      <c r="V14" s="17">
        <v>247190.48376972432</v>
      </c>
      <c r="W14" s="17">
        <v>250523.60380857234</v>
      </c>
      <c r="AA14" s="83"/>
    </row>
    <row r="15" spans="1:27">
      <c r="A15" s="6" t="s">
        <v>76</v>
      </c>
      <c r="B15" s="6" t="s">
        <v>123</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2" t="s">
        <v>143</v>
      </c>
      <c r="B16" s="102"/>
      <c r="C16" s="17">
        <v>206036.43485616514</v>
      </c>
      <c r="D16" s="17">
        <v>206909.4142797942</v>
      </c>
      <c r="E16" s="17">
        <v>207743.56876355346</v>
      </c>
      <c r="F16" s="17">
        <v>208541.64933502738</v>
      </c>
      <c r="G16" s="17">
        <v>209233.54286605117</v>
      </c>
      <c r="H16" s="17">
        <v>210020.35911951671</v>
      </c>
      <c r="I16" s="17">
        <v>212206.44439194561</v>
      </c>
      <c r="J16" s="17">
        <v>212900.83392820976</v>
      </c>
      <c r="K16" s="17">
        <v>215235.47046248961</v>
      </c>
      <c r="L16" s="17">
        <v>217133.15243490937</v>
      </c>
      <c r="M16" s="17">
        <v>219596.87660265237</v>
      </c>
      <c r="N16" s="17">
        <v>222797.72501841353</v>
      </c>
      <c r="O16" s="17">
        <v>225142.37285082214</v>
      </c>
      <c r="P16" s="17">
        <v>227335.67233700753</v>
      </c>
      <c r="Q16" s="17">
        <v>231820.14631043733</v>
      </c>
      <c r="R16" s="17">
        <v>234473.53121164066</v>
      </c>
      <c r="S16" s="17">
        <v>237895.94528307574</v>
      </c>
      <c r="T16" s="17">
        <v>240303.27753407977</v>
      </c>
      <c r="U16" s="17">
        <v>243302.59931034665</v>
      </c>
      <c r="V16" s="17">
        <v>247191.88672744148</v>
      </c>
      <c r="W16" s="17">
        <v>250524.33037604147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45226.93824268048</v>
      </c>
      <c r="D19" s="5">
        <v>43290.972209203574</v>
      </c>
      <c r="E19" s="5">
        <v>38823.893432302844</v>
      </c>
      <c r="F19" s="5">
        <v>35888.39467738659</v>
      </c>
      <c r="G19" s="5">
        <v>34810.489251834239</v>
      </c>
      <c r="H19" s="5">
        <v>33826.247694079218</v>
      </c>
      <c r="I19" s="5">
        <v>35932.852491712401</v>
      </c>
      <c r="J19" s="5">
        <v>31742.93736938624</v>
      </c>
      <c r="K19" s="5">
        <v>30989.199291803929</v>
      </c>
      <c r="L19" s="5">
        <v>35085.270795657532</v>
      </c>
      <c r="M19" s="5">
        <v>31278.793230863244</v>
      </c>
      <c r="N19" s="5">
        <v>26584.298442052339</v>
      </c>
      <c r="O19" s="5">
        <v>26674.199999999772</v>
      </c>
      <c r="P19" s="5">
        <v>25677.462514479135</v>
      </c>
      <c r="Q19" s="5">
        <v>8176.7787065447028</v>
      </c>
      <c r="R19" s="5">
        <v>8591.8305806223871</v>
      </c>
      <c r="S19" s="5">
        <v>8470.8221070930886</v>
      </c>
      <c r="T19" s="5">
        <v>8546.582715312099</v>
      </c>
      <c r="U19" s="5">
        <v>8696.1600000004637</v>
      </c>
      <c r="V19" s="5">
        <v>8512.5081607080956</v>
      </c>
      <c r="W19" s="5">
        <v>8055.4347710285883</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34.68959999999862</v>
      </c>
      <c r="D21" s="5">
        <v>34.689599999998691</v>
      </c>
      <c r="E21" s="5">
        <v>104.35391999999862</v>
      </c>
      <c r="F21" s="5">
        <v>65.524800000000525</v>
      </c>
      <c r="G21" s="5">
        <v>65.524800000000226</v>
      </c>
      <c r="H21" s="5">
        <v>65.524800000000099</v>
      </c>
      <c r="I21" s="5">
        <v>65.704320000000024</v>
      </c>
      <c r="J21" s="5">
        <v>65.524799999999928</v>
      </c>
      <c r="K21" s="5">
        <v>65.524799999999715</v>
      </c>
      <c r="L21" s="5">
        <v>65.5247999999999</v>
      </c>
      <c r="M21" s="5">
        <v>65.704320000000067</v>
      </c>
      <c r="N21" s="5">
        <v>65.524799999999871</v>
      </c>
      <c r="O21" s="5">
        <v>65.524800000000383</v>
      </c>
      <c r="P21" s="5">
        <v>65.524800000000226</v>
      </c>
      <c r="Q21" s="5">
        <v>148.02335899777938</v>
      </c>
      <c r="R21" s="5">
        <v>116.09434342428985</v>
      </c>
      <c r="S21" s="5">
        <v>1534.217871419474</v>
      </c>
      <c r="T21" s="5">
        <v>230.71093189760862</v>
      </c>
      <c r="U21" s="5">
        <v>341.97742389742035</v>
      </c>
      <c r="V21" s="5">
        <v>1352.7276130753735</v>
      </c>
      <c r="W21" s="5">
        <v>279.85440897847775</v>
      </c>
    </row>
    <row r="22" spans="1:27">
      <c r="A22" s="6" t="s">
        <v>127</v>
      </c>
      <c r="B22" s="6" t="s">
        <v>115</v>
      </c>
      <c r="C22" s="5">
        <v>9.3002733451827773</v>
      </c>
      <c r="D22" s="5">
        <v>1.1066336678477E-2</v>
      </c>
      <c r="E22" s="5">
        <v>9.6939319037421985</v>
      </c>
      <c r="F22" s="5">
        <v>23.40308240158101</v>
      </c>
      <c r="G22" s="5">
        <v>0</v>
      </c>
      <c r="H22" s="5">
        <v>0</v>
      </c>
      <c r="I22" s="5">
        <v>0</v>
      </c>
      <c r="J22" s="5">
        <v>0</v>
      </c>
      <c r="K22" s="5">
        <v>0</v>
      </c>
      <c r="L22" s="5">
        <v>0</v>
      </c>
      <c r="M22" s="5">
        <v>0.58586283717028997</v>
      </c>
      <c r="N22" s="5">
        <v>0</v>
      </c>
      <c r="O22" s="5">
        <v>4.4871588143643475</v>
      </c>
      <c r="P22" s="5">
        <v>12.824964397528774</v>
      </c>
      <c r="Q22" s="5">
        <v>25.171360462373418</v>
      </c>
      <c r="R22" s="5">
        <v>61.817870396204732</v>
      </c>
      <c r="S22" s="5">
        <v>207.31893864503621</v>
      </c>
      <c r="T22" s="5">
        <v>72.264973974795154</v>
      </c>
      <c r="U22" s="5">
        <v>51.299797712084136</v>
      </c>
      <c r="V22" s="5">
        <v>199.30855932307287</v>
      </c>
      <c r="W22" s="5">
        <v>28.959009185044554</v>
      </c>
    </row>
    <row r="23" spans="1:27">
      <c r="A23" s="6" t="s">
        <v>127</v>
      </c>
      <c r="B23" s="6" t="s">
        <v>116</v>
      </c>
      <c r="C23" s="5">
        <v>2222.0467563770276</v>
      </c>
      <c r="D23" s="5">
        <v>2001.8650709428855</v>
      </c>
      <c r="E23" s="5">
        <v>1926.4230324481064</v>
      </c>
      <c r="F23" s="5">
        <v>2972.9506913264863</v>
      </c>
      <c r="G23" s="5">
        <v>1941.6204595609533</v>
      </c>
      <c r="H23" s="5">
        <v>2329.1508644506675</v>
      </c>
      <c r="I23" s="5">
        <v>1026.533729377034</v>
      </c>
      <c r="J23" s="5">
        <v>3582.5169385713134</v>
      </c>
      <c r="K23" s="5">
        <v>3231.4855829426224</v>
      </c>
      <c r="L23" s="5">
        <v>1982.4214857377469</v>
      </c>
      <c r="M23" s="5">
        <v>2316.9972672569311</v>
      </c>
      <c r="N23" s="5">
        <v>2210.6787691713694</v>
      </c>
      <c r="O23" s="5">
        <v>2024.7430708564298</v>
      </c>
      <c r="P23" s="5">
        <v>2911.4831256194675</v>
      </c>
      <c r="Q23" s="5">
        <v>2849.6152246915531</v>
      </c>
      <c r="R23" s="5">
        <v>3172.2636055921416</v>
      </c>
      <c r="S23" s="5">
        <v>2067.2719713708211</v>
      </c>
      <c r="T23" s="5">
        <v>4283.5721171509522</v>
      </c>
      <c r="U23" s="5">
        <v>3918.0768232862501</v>
      </c>
      <c r="V23" s="5">
        <v>3021.0723658462321</v>
      </c>
      <c r="W23" s="5">
        <v>3196.8313279998515</v>
      </c>
    </row>
    <row r="24" spans="1:27">
      <c r="A24" s="6" t="s">
        <v>127</v>
      </c>
      <c r="B24" s="6" t="s">
        <v>117</v>
      </c>
      <c r="C24" s="5">
        <v>163.93804242822858</v>
      </c>
      <c r="D24" s="5">
        <v>196.22429285311145</v>
      </c>
      <c r="E24" s="5">
        <v>98.496403594165898</v>
      </c>
      <c r="F24" s="5">
        <v>414.55032188322821</v>
      </c>
      <c r="G24" s="5">
        <v>1529.7754096930671</v>
      </c>
      <c r="H24" s="5">
        <v>1405.1086985704706</v>
      </c>
      <c r="I24" s="5">
        <v>1954.5133635028369</v>
      </c>
      <c r="J24" s="5">
        <v>1260.7219292725963</v>
      </c>
      <c r="K24" s="5">
        <v>1406.2313231944138</v>
      </c>
      <c r="L24" s="5">
        <v>1529.5376813844432</v>
      </c>
      <c r="M24" s="5">
        <v>1712.708702668923</v>
      </c>
      <c r="N24" s="5">
        <v>3907.2741819377093</v>
      </c>
      <c r="O24" s="5">
        <v>3712.3639632366103</v>
      </c>
      <c r="P24" s="5">
        <v>2906.2382494778003</v>
      </c>
      <c r="Q24" s="5">
        <v>5213.2916020302428</v>
      </c>
      <c r="R24" s="5">
        <v>5223.823477302054</v>
      </c>
      <c r="S24" s="5">
        <v>6118.3053691209398</v>
      </c>
      <c r="T24" s="5">
        <v>5869.2091708361513</v>
      </c>
      <c r="U24" s="5">
        <v>5378.0205093873337</v>
      </c>
      <c r="V24" s="5">
        <v>6258.3990770411365</v>
      </c>
      <c r="W24" s="5">
        <v>6408.5421478747803</v>
      </c>
    </row>
    <row r="25" spans="1:27">
      <c r="A25" s="6" t="s">
        <v>127</v>
      </c>
      <c r="B25" s="6" t="s">
        <v>118</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127</v>
      </c>
      <c r="B26" s="6" t="s">
        <v>119</v>
      </c>
      <c r="C26" s="5">
        <v>4881.3247327329018</v>
      </c>
      <c r="D26" s="5">
        <v>5465.9769663500028</v>
      </c>
      <c r="E26" s="5">
        <v>5626.7252448765139</v>
      </c>
      <c r="F26" s="5">
        <v>5639.6941050651694</v>
      </c>
      <c r="G26" s="5">
        <v>5921.246926598129</v>
      </c>
      <c r="H26" s="5">
        <v>5706.845941523201</v>
      </c>
      <c r="I26" s="5">
        <v>5376.4121767320839</v>
      </c>
      <c r="J26" s="5">
        <v>5708.254002332028</v>
      </c>
      <c r="K26" s="5">
        <v>5414.6315925844519</v>
      </c>
      <c r="L26" s="5">
        <v>5640.0905932009346</v>
      </c>
      <c r="M26" s="5">
        <v>5677.69837629208</v>
      </c>
      <c r="N26" s="5">
        <v>5315.9446636616467</v>
      </c>
      <c r="O26" s="5">
        <v>5576.3477939415243</v>
      </c>
      <c r="P26" s="5">
        <v>5561.8403192293472</v>
      </c>
      <c r="Q26" s="5">
        <v>11150.216673085866</v>
      </c>
      <c r="R26" s="5">
        <v>10781.942454638387</v>
      </c>
      <c r="S26" s="5">
        <v>13490.145370347274</v>
      </c>
      <c r="T26" s="5">
        <v>15045.249612570573</v>
      </c>
      <c r="U26" s="5">
        <v>13844.213785331789</v>
      </c>
      <c r="V26" s="5">
        <v>13350.792386628476</v>
      </c>
      <c r="W26" s="5">
        <v>12654.986001077757</v>
      </c>
    </row>
    <row r="27" spans="1:27">
      <c r="A27" s="6" t="s">
        <v>127</v>
      </c>
      <c r="B27" s="6" t="s">
        <v>120</v>
      </c>
      <c r="C27" s="5">
        <v>4527.9494867679732</v>
      </c>
      <c r="D27" s="5">
        <v>5709.0314320843008</v>
      </c>
      <c r="E27" s="5">
        <v>5521.1756308981603</v>
      </c>
      <c r="F27" s="5">
        <v>5431.8470426146023</v>
      </c>
      <c r="G27" s="5">
        <v>5727.0749975059207</v>
      </c>
      <c r="H27" s="5">
        <v>5774.2155763758419</v>
      </c>
      <c r="I27" s="5">
        <v>5766.8822346093984</v>
      </c>
      <c r="J27" s="5">
        <v>5125.4808914414562</v>
      </c>
      <c r="K27" s="5">
        <v>5302.5502136114319</v>
      </c>
      <c r="L27" s="5">
        <v>5437.8331941883862</v>
      </c>
      <c r="M27" s="5">
        <v>5561.9201957534524</v>
      </c>
      <c r="N27" s="5">
        <v>9995.6658167796068</v>
      </c>
      <c r="O27" s="5">
        <v>9696.0252500792922</v>
      </c>
      <c r="P27" s="5">
        <v>9430.8754093848074</v>
      </c>
      <c r="Q27" s="5">
        <v>19189.394851471046</v>
      </c>
      <c r="R27" s="5">
        <v>19664.383765479317</v>
      </c>
      <c r="S27" s="5">
        <v>20951.593557354478</v>
      </c>
      <c r="T27" s="5">
        <v>18275.146496587833</v>
      </c>
      <c r="U27" s="5">
        <v>18975.193266526865</v>
      </c>
      <c r="V27" s="5">
        <v>22634.59685272734</v>
      </c>
      <c r="W27" s="5">
        <v>23288.592236688513</v>
      </c>
    </row>
    <row r="28" spans="1:27">
      <c r="A28" s="6" t="s">
        <v>127</v>
      </c>
      <c r="B28" s="6" t="s">
        <v>121</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2" t="s">
        <v>149</v>
      </c>
      <c r="B29" s="102"/>
      <c r="C29" s="17">
        <v>62957.53194812766</v>
      </c>
      <c r="D29" s="17">
        <v>63253.754490723943</v>
      </c>
      <c r="E29" s="17">
        <v>59247.544844194163</v>
      </c>
      <c r="F29" s="17">
        <v>57741.804994889026</v>
      </c>
      <c r="G29" s="17">
        <v>56537.255777806437</v>
      </c>
      <c r="H29" s="17">
        <v>56164.522682208728</v>
      </c>
      <c r="I29" s="17">
        <v>57228.763637976517</v>
      </c>
      <c r="J29" s="17">
        <v>55990.718468222534</v>
      </c>
      <c r="K29" s="17">
        <v>55549.334880259034</v>
      </c>
      <c r="L29" s="17">
        <v>59588.269208826401</v>
      </c>
      <c r="M29" s="17">
        <v>57120.833417282178</v>
      </c>
      <c r="N29" s="17">
        <v>57172.381457268457</v>
      </c>
      <c r="O29" s="17">
        <v>57661.572322041182</v>
      </c>
      <c r="P29" s="17">
        <v>58057.03751922978</v>
      </c>
      <c r="Q29" s="17">
        <v>57282.470490581123</v>
      </c>
      <c r="R29" s="17">
        <v>59316.392572995224</v>
      </c>
      <c r="S29" s="17">
        <v>64415.402591009974</v>
      </c>
      <c r="T29" s="17">
        <v>64777.888948020161</v>
      </c>
      <c r="U29" s="17">
        <v>64807.036890072974</v>
      </c>
      <c r="V29" s="17">
        <v>68628.63633553969</v>
      </c>
      <c r="W29" s="17">
        <v>67420.357421048524</v>
      </c>
    </row>
    <row r="30" spans="1:27">
      <c r="A30" s="6" t="s">
        <v>127</v>
      </c>
      <c r="B30" s="6" t="s">
        <v>123</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2" t="s">
        <v>143</v>
      </c>
      <c r="B31" s="102"/>
      <c r="C31" s="17">
        <v>62957.53194812766</v>
      </c>
      <c r="D31" s="17">
        <v>63253.754490723943</v>
      </c>
      <c r="E31" s="17">
        <v>59247.544844194163</v>
      </c>
      <c r="F31" s="17">
        <v>57742.277722893596</v>
      </c>
      <c r="G31" s="17">
        <v>56537.255777806437</v>
      </c>
      <c r="H31" s="17">
        <v>56164.522682208728</v>
      </c>
      <c r="I31" s="17">
        <v>57228.763637976517</v>
      </c>
      <c r="J31" s="17">
        <v>55990.718468222534</v>
      </c>
      <c r="K31" s="17">
        <v>55551.218149197033</v>
      </c>
      <c r="L31" s="17">
        <v>59588.269208826401</v>
      </c>
      <c r="M31" s="17">
        <v>57120.833417282178</v>
      </c>
      <c r="N31" s="17">
        <v>57173.220495097325</v>
      </c>
      <c r="O31" s="17">
        <v>57663.294821286763</v>
      </c>
      <c r="P31" s="17">
        <v>58058.386255104779</v>
      </c>
      <c r="Q31" s="17">
        <v>57282.699328523267</v>
      </c>
      <c r="R31" s="17">
        <v>59318.26375677951</v>
      </c>
      <c r="S31" s="17">
        <v>64415.402591009974</v>
      </c>
      <c r="T31" s="17">
        <v>64779.980055475942</v>
      </c>
      <c r="U31" s="17">
        <v>64810.987004713577</v>
      </c>
      <c r="V31" s="17">
        <v>68628.63633553969</v>
      </c>
      <c r="W31" s="17">
        <v>67420.855714820078</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48962.396153638343</v>
      </c>
      <c r="D34" s="5">
        <v>47021.939530069401</v>
      </c>
      <c r="E34" s="5">
        <v>51099.677783108789</v>
      </c>
      <c r="F34" s="5">
        <v>49557.297676878494</v>
      </c>
      <c r="G34" s="5">
        <v>49202.472123081345</v>
      </c>
      <c r="H34" s="5">
        <v>46230.059692455492</v>
      </c>
      <c r="I34" s="5">
        <v>46313.453160943762</v>
      </c>
      <c r="J34" s="5">
        <v>41466.61494931265</v>
      </c>
      <c r="K34" s="5">
        <v>41228.339965991217</v>
      </c>
      <c r="L34" s="5">
        <v>41139.829287990433</v>
      </c>
      <c r="M34" s="5">
        <v>41196.979644000647</v>
      </c>
      <c r="N34" s="5">
        <v>47302.970008072509</v>
      </c>
      <c r="O34" s="5">
        <v>49053.403862215775</v>
      </c>
      <c r="P34" s="5">
        <v>47453.234312046079</v>
      </c>
      <c r="Q34" s="5">
        <v>38575.275183630212</v>
      </c>
      <c r="R34" s="5">
        <v>34101.523272494043</v>
      </c>
      <c r="S34" s="5">
        <v>25559.30537918226</v>
      </c>
      <c r="T34" s="5">
        <v>26225.739935184156</v>
      </c>
      <c r="U34" s="5">
        <v>26864.560055906259</v>
      </c>
      <c r="V34" s="5">
        <v>25620.480945294068</v>
      </c>
      <c r="W34" s="5">
        <v>25287.245066064941</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1176.4338360000211</v>
      </c>
      <c r="D36" s="5">
        <v>1176.4338360000245</v>
      </c>
      <c r="E36" s="5">
        <v>1346.3869248000447</v>
      </c>
      <c r="F36" s="5">
        <v>1309.043592000053</v>
      </c>
      <c r="G36" s="5">
        <v>1309.0435920000491</v>
      </c>
      <c r="H36" s="5">
        <v>1309.04359200005</v>
      </c>
      <c r="I36" s="5">
        <v>1312.6300128000471</v>
      </c>
      <c r="J36" s="5">
        <v>1258.454592000051</v>
      </c>
      <c r="K36" s="5">
        <v>1258.4545920000548</v>
      </c>
      <c r="L36" s="5">
        <v>1258.4545920000573</v>
      </c>
      <c r="M36" s="5">
        <v>1261.9024128000601</v>
      </c>
      <c r="N36" s="5">
        <v>1258.4545920000542</v>
      </c>
      <c r="O36" s="5">
        <v>1258.4545920000569</v>
      </c>
      <c r="P36" s="5">
        <v>1258.4545920000571</v>
      </c>
      <c r="Q36" s="5">
        <v>1496.8528952718484</v>
      </c>
      <c r="R36" s="5">
        <v>1394.6678391716914</v>
      </c>
      <c r="S36" s="5">
        <v>3514.6395954635109</v>
      </c>
      <c r="T36" s="5">
        <v>1666.6334945842741</v>
      </c>
      <c r="U36" s="5">
        <v>1882.9062256608283</v>
      </c>
      <c r="V36" s="5">
        <v>2788.9841024980647</v>
      </c>
      <c r="W36" s="5">
        <v>1526.6958879077615</v>
      </c>
    </row>
    <row r="37" spans="1:23">
      <c r="A37" s="6" t="s">
        <v>144</v>
      </c>
      <c r="B37" s="6" t="s">
        <v>115</v>
      </c>
      <c r="C37" s="5">
        <v>0.7056034054957756</v>
      </c>
      <c r="D37" s="5">
        <v>0</v>
      </c>
      <c r="E37" s="5">
        <v>0</v>
      </c>
      <c r="F37" s="5">
        <v>3.3372859552647904</v>
      </c>
      <c r="G37" s="5">
        <v>0</v>
      </c>
      <c r="H37" s="5">
        <v>0</v>
      </c>
      <c r="I37" s="5">
        <v>0</v>
      </c>
      <c r="J37" s="5">
        <v>4.7306622850714</v>
      </c>
      <c r="K37" s="5">
        <v>1.3869217725110619</v>
      </c>
      <c r="L37" s="5">
        <v>1.5670847578546439</v>
      </c>
      <c r="M37" s="5">
        <v>0</v>
      </c>
      <c r="N37" s="5">
        <v>0</v>
      </c>
      <c r="O37" s="5">
        <v>1.0148846741105473</v>
      </c>
      <c r="P37" s="5">
        <v>10.228722668836699</v>
      </c>
      <c r="Q37" s="5">
        <v>6.8989905203580388</v>
      </c>
      <c r="R37" s="5">
        <v>38.976000421652614</v>
      </c>
      <c r="S37" s="5">
        <v>75.569481315814045</v>
      </c>
      <c r="T37" s="5">
        <v>62.396150454362584</v>
      </c>
      <c r="U37" s="5">
        <v>31.934196658217683</v>
      </c>
      <c r="V37" s="5">
        <v>131.43218483460129</v>
      </c>
      <c r="W37" s="5">
        <v>22.362951643286436</v>
      </c>
    </row>
    <row r="38" spans="1:23">
      <c r="A38" s="6" t="s">
        <v>144</v>
      </c>
      <c r="B38" s="6" t="s">
        <v>116</v>
      </c>
      <c r="C38" s="5">
        <v>685.11930548994371</v>
      </c>
      <c r="D38" s="5">
        <v>682.35027647994616</v>
      </c>
      <c r="E38" s="5">
        <v>679.58124746994577</v>
      </c>
      <c r="F38" s="5">
        <v>676.81221845994594</v>
      </c>
      <c r="G38" s="5">
        <v>674.04318942994689</v>
      </c>
      <c r="H38" s="5">
        <v>671.27416041994798</v>
      </c>
      <c r="I38" s="5">
        <v>668.50513140994906</v>
      </c>
      <c r="J38" s="5">
        <v>665.73610239994684</v>
      </c>
      <c r="K38" s="5">
        <v>662.96707338994759</v>
      </c>
      <c r="L38" s="5">
        <v>660.19804436994809</v>
      </c>
      <c r="M38" s="5">
        <v>657.42901535994997</v>
      </c>
      <c r="N38" s="5">
        <v>654.65998633995127</v>
      </c>
      <c r="O38" s="5">
        <v>651.8909573299527</v>
      </c>
      <c r="P38" s="5">
        <v>649.12192831995333</v>
      </c>
      <c r="Q38" s="5">
        <v>646.35289929995372</v>
      </c>
      <c r="R38" s="5">
        <v>643.58387028995367</v>
      </c>
      <c r="S38" s="5">
        <v>241.43550114999118</v>
      </c>
      <c r="T38" s="5">
        <v>240.39223269999076</v>
      </c>
      <c r="U38" s="5">
        <v>239.34896423999191</v>
      </c>
      <c r="V38" s="5">
        <v>238.3056957899918</v>
      </c>
      <c r="W38" s="5">
        <v>237.26242733999217</v>
      </c>
    </row>
    <row r="39" spans="1:23">
      <c r="A39" s="6" t="s">
        <v>144</v>
      </c>
      <c r="B39" s="6" t="s">
        <v>117</v>
      </c>
      <c r="C39" s="5">
        <v>174.07615594501294</v>
      </c>
      <c r="D39" s="5">
        <v>246.07949516442375</v>
      </c>
      <c r="E39" s="5">
        <v>251.40291489553019</v>
      </c>
      <c r="F39" s="5">
        <v>415.68886037981162</v>
      </c>
      <c r="G39" s="5">
        <v>481.34169943131144</v>
      </c>
      <c r="H39" s="5">
        <v>509.34876284233724</v>
      </c>
      <c r="I39" s="5">
        <v>1000.659653783138</v>
      </c>
      <c r="J39" s="5">
        <v>1027.25470789268</v>
      </c>
      <c r="K39" s="5">
        <v>1853.6463489251234</v>
      </c>
      <c r="L39" s="5">
        <v>1078.8792201594304</v>
      </c>
      <c r="M39" s="5">
        <v>1239.9344915845043</v>
      </c>
      <c r="N39" s="5">
        <v>1352.3945673613121</v>
      </c>
      <c r="O39" s="5">
        <v>1331.4412898866992</v>
      </c>
      <c r="P39" s="5">
        <v>1371.5768144538965</v>
      </c>
      <c r="Q39" s="5">
        <v>1636.4689268460434</v>
      </c>
      <c r="R39" s="5">
        <v>1725.5020927019782</v>
      </c>
      <c r="S39" s="5">
        <v>2273.0110414671017</v>
      </c>
      <c r="T39" s="5">
        <v>2043.5142593212113</v>
      </c>
      <c r="U39" s="5">
        <v>2105.5540398498006</v>
      </c>
      <c r="V39" s="5">
        <v>2266.4277347929947</v>
      </c>
      <c r="W39" s="5">
        <v>2243.9192863374228</v>
      </c>
    </row>
    <row r="40" spans="1:23">
      <c r="A40" s="6" t="s">
        <v>144</v>
      </c>
      <c r="B40" s="6" t="s">
        <v>118</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144</v>
      </c>
      <c r="B41" s="6" t="s">
        <v>119</v>
      </c>
      <c r="C41" s="5">
        <v>2306.7853903658461</v>
      </c>
      <c r="D41" s="5">
        <v>4228.3141282078459</v>
      </c>
      <c r="E41" s="5">
        <v>4114.4596827638188</v>
      </c>
      <c r="F41" s="5">
        <v>4052.82322663177</v>
      </c>
      <c r="G41" s="5">
        <v>4238.0497652855929</v>
      </c>
      <c r="H41" s="5">
        <v>6599.6680601761564</v>
      </c>
      <c r="I41" s="5">
        <v>7328.600549116738</v>
      </c>
      <c r="J41" s="5">
        <v>9709.1200165111968</v>
      </c>
      <c r="K41" s="5">
        <v>9457.7539636859074</v>
      </c>
      <c r="L41" s="5">
        <v>9329.2885737678625</v>
      </c>
      <c r="M41" s="5">
        <v>9195.2843116514196</v>
      </c>
      <c r="N41" s="5">
        <v>9653.9689688126527</v>
      </c>
      <c r="O41" s="5">
        <v>9196.6938501932746</v>
      </c>
      <c r="P41" s="5">
        <v>9423.5630514388413</v>
      </c>
      <c r="Q41" s="5">
        <v>18033.259726795179</v>
      </c>
      <c r="R41" s="5">
        <v>20169.285411062236</v>
      </c>
      <c r="S41" s="5">
        <v>27453.808283732349</v>
      </c>
      <c r="T41" s="5">
        <v>27608.293563899184</v>
      </c>
      <c r="U41" s="5">
        <v>27537.109577744715</v>
      </c>
      <c r="V41" s="5">
        <v>28051.952905977007</v>
      </c>
      <c r="W41" s="5">
        <v>27177.066830117561</v>
      </c>
    </row>
    <row r="42" spans="1:23">
      <c r="A42" s="6" t="s">
        <v>144</v>
      </c>
      <c r="B42" s="6" t="s">
        <v>120</v>
      </c>
      <c r="C42" s="5">
        <v>5005.2817667329728</v>
      </c>
      <c r="D42" s="5">
        <v>6213.3795789951273</v>
      </c>
      <c r="E42" s="5">
        <v>6131.1274016582447</v>
      </c>
      <c r="F42" s="5">
        <v>6118.845671544972</v>
      </c>
      <c r="G42" s="5">
        <v>6224.2792601041083</v>
      </c>
      <c r="H42" s="5">
        <v>6257.3289070332457</v>
      </c>
      <c r="I42" s="5">
        <v>8240.6778328368528</v>
      </c>
      <c r="J42" s="5">
        <v>8657.0922135741894</v>
      </c>
      <c r="K42" s="5">
        <v>11802.479807568536</v>
      </c>
      <c r="L42" s="5">
        <v>12043.155302474079</v>
      </c>
      <c r="M42" s="5">
        <v>12621.193599892558</v>
      </c>
      <c r="N42" s="5">
        <v>12914.195593944618</v>
      </c>
      <c r="O42" s="5">
        <v>12689.477289171289</v>
      </c>
      <c r="P42" s="5">
        <v>12708.300721905298</v>
      </c>
      <c r="Q42" s="5">
        <v>12744.481442309176</v>
      </c>
      <c r="R42" s="5">
        <v>13055.775094844197</v>
      </c>
      <c r="S42" s="5">
        <v>13893.868908333792</v>
      </c>
      <c r="T42" s="5">
        <v>11654.730573751747</v>
      </c>
      <c r="U42" s="5">
        <v>12840.604449441564</v>
      </c>
      <c r="V42" s="5">
        <v>15728.442582605976</v>
      </c>
      <c r="W42" s="5">
        <v>16592.093938110964</v>
      </c>
    </row>
    <row r="43" spans="1:23">
      <c r="A43" s="6" t="s">
        <v>144</v>
      </c>
      <c r="B43" s="6" t="s">
        <v>121</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2" t="s">
        <v>149</v>
      </c>
      <c r="B44" s="102"/>
      <c r="C44" s="17">
        <v>64400.780215874118</v>
      </c>
      <c r="D44" s="17">
        <v>66357.54575027294</v>
      </c>
      <c r="E44" s="17">
        <v>70962.479428120554</v>
      </c>
      <c r="F44" s="17">
        <v>69726.694674245708</v>
      </c>
      <c r="G44" s="17">
        <v>70168.645985995332</v>
      </c>
      <c r="H44" s="17">
        <v>70045.890342625498</v>
      </c>
      <c r="I44" s="17">
        <v>73134.357549092543</v>
      </c>
      <c r="J44" s="17">
        <v>71223.654034905805</v>
      </c>
      <c r="K44" s="17">
        <v>74032.296407816772</v>
      </c>
      <c r="L44" s="17">
        <v>74324.892115590439</v>
      </c>
      <c r="M44" s="17">
        <v>75295.667048658535</v>
      </c>
      <c r="N44" s="17">
        <v>82557.805867687784</v>
      </c>
      <c r="O44" s="17">
        <v>83945.782469952275</v>
      </c>
      <c r="P44" s="17">
        <v>82904.290001829766</v>
      </c>
      <c r="Q44" s="17">
        <v>83264.177027134036</v>
      </c>
      <c r="R44" s="17">
        <v>81567.158029337865</v>
      </c>
      <c r="S44" s="17">
        <v>83430.310971670013</v>
      </c>
      <c r="T44" s="17">
        <v>80592.382055089111</v>
      </c>
      <c r="U44" s="17">
        <v>82811.979914709271</v>
      </c>
      <c r="V44" s="17">
        <v>86233.793491761709</v>
      </c>
      <c r="W44" s="17">
        <v>84999.040403723295</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2" t="s">
        <v>143</v>
      </c>
      <c r="B46" s="102"/>
      <c r="C46" s="17">
        <v>64400.780215874118</v>
      </c>
      <c r="D46" s="17">
        <v>66357.54575027294</v>
      </c>
      <c r="E46" s="17">
        <v>70962.479428120554</v>
      </c>
      <c r="F46" s="17">
        <v>69726.694674245708</v>
      </c>
      <c r="G46" s="17">
        <v>70168.645985995332</v>
      </c>
      <c r="H46" s="17">
        <v>70045.890342625498</v>
      </c>
      <c r="I46" s="17">
        <v>73134.357549092543</v>
      </c>
      <c r="J46" s="17">
        <v>71223.654034905805</v>
      </c>
      <c r="K46" s="17">
        <v>74032.296407816772</v>
      </c>
      <c r="L46" s="17">
        <v>74324.892115590439</v>
      </c>
      <c r="M46" s="17">
        <v>75295.667048658535</v>
      </c>
      <c r="N46" s="17">
        <v>82557.805867687784</v>
      </c>
      <c r="O46" s="17">
        <v>83945.782469952275</v>
      </c>
      <c r="P46" s="17">
        <v>82904.290001829766</v>
      </c>
      <c r="Q46" s="17">
        <v>83264.177027134036</v>
      </c>
      <c r="R46" s="17">
        <v>81568.66197533207</v>
      </c>
      <c r="S46" s="17">
        <v>83431.266130634511</v>
      </c>
      <c r="T46" s="17">
        <v>80593.384110399376</v>
      </c>
      <c r="U46" s="17">
        <v>82814.102754769323</v>
      </c>
      <c r="V46" s="17">
        <v>86235.166481716995</v>
      </c>
      <c r="W46" s="17">
        <v>84999.040403723295</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31568.700438611435</v>
      </c>
      <c r="D50" s="5">
        <v>33310.461900510592</v>
      </c>
      <c r="E50" s="5">
        <v>33108.369176542052</v>
      </c>
      <c r="F50" s="5">
        <v>33604.698267850872</v>
      </c>
      <c r="G50" s="5">
        <v>33446.378938929149</v>
      </c>
      <c r="H50" s="5">
        <v>31320.254379995287</v>
      </c>
      <c r="I50" s="5">
        <v>33076.056925849291</v>
      </c>
      <c r="J50" s="5">
        <v>30590.846788600349</v>
      </c>
      <c r="K50" s="5">
        <v>28183.861245601533</v>
      </c>
      <c r="L50" s="5">
        <v>27581.694705170303</v>
      </c>
      <c r="M50" s="5">
        <v>24041.22661944756</v>
      </c>
      <c r="N50" s="5">
        <v>22612.428973641738</v>
      </c>
      <c r="O50" s="5">
        <v>22842.533700585896</v>
      </c>
      <c r="P50" s="5">
        <v>22138.185473763442</v>
      </c>
      <c r="Q50" s="5">
        <v>23133.176614186581</v>
      </c>
      <c r="R50" s="5">
        <v>22889.643764098695</v>
      </c>
      <c r="S50" s="5">
        <v>22410.396595116632</v>
      </c>
      <c r="T50" s="5">
        <v>23088.766025167741</v>
      </c>
      <c r="U50" s="5">
        <v>23088.707004569682</v>
      </c>
      <c r="V50" s="5">
        <v>22598.03720150566</v>
      </c>
      <c r="W50" s="5">
        <v>22498.142761243027</v>
      </c>
    </row>
    <row r="51" spans="1:23">
      <c r="A51" s="6" t="s">
        <v>145</v>
      </c>
      <c r="B51" s="6" t="s">
        <v>114</v>
      </c>
      <c r="C51" s="5">
        <v>23.079918895294956</v>
      </c>
      <c r="D51" s="5">
        <v>10.177930925582652</v>
      </c>
      <c r="E51" s="5">
        <v>6.731114397381341</v>
      </c>
      <c r="F51" s="5">
        <v>2.1069956097644038</v>
      </c>
      <c r="G51" s="5">
        <v>5.2080409620405419</v>
      </c>
      <c r="H51" s="5">
        <v>0.46610189926663792</v>
      </c>
      <c r="I51" s="5">
        <v>1.771370863011404</v>
      </c>
      <c r="J51" s="5">
        <v>2.4436765772360491</v>
      </c>
      <c r="K51" s="5">
        <v>2.363127383149072</v>
      </c>
      <c r="L51" s="5">
        <v>2.568014769234308</v>
      </c>
      <c r="M51" s="5">
        <v>4.0512411135000015</v>
      </c>
      <c r="N51" s="5">
        <v>0</v>
      </c>
      <c r="O51" s="5">
        <v>0</v>
      </c>
      <c r="P51" s="5">
        <v>0</v>
      </c>
      <c r="Q51" s="5">
        <v>11.957559055910874</v>
      </c>
      <c r="R51" s="5">
        <v>1.2480624528342155</v>
      </c>
      <c r="S51" s="5">
        <v>194.54463840971695</v>
      </c>
      <c r="T51" s="5">
        <v>24.345703624904299</v>
      </c>
      <c r="U51" s="5">
        <v>0</v>
      </c>
      <c r="V51" s="5">
        <v>0</v>
      </c>
      <c r="W51" s="5">
        <v>0</v>
      </c>
    </row>
    <row r="52" spans="1:23">
      <c r="A52" s="6" t="s">
        <v>145</v>
      </c>
      <c r="B52" s="6" t="s">
        <v>115</v>
      </c>
      <c r="C52" s="5">
        <v>23.417483973845872</v>
      </c>
      <c r="D52" s="5">
        <v>10.29904944325185</v>
      </c>
      <c r="E52" s="5">
        <v>3.3634246534126566</v>
      </c>
      <c r="F52" s="5">
        <v>0</v>
      </c>
      <c r="G52" s="5">
        <v>5.9383911450260811</v>
      </c>
      <c r="H52" s="5">
        <v>0</v>
      </c>
      <c r="I52" s="5">
        <v>0</v>
      </c>
      <c r="J52" s="5">
        <v>1.2540926660220482</v>
      </c>
      <c r="K52" s="5">
        <v>2.3069201611718051</v>
      </c>
      <c r="L52" s="5">
        <v>0</v>
      </c>
      <c r="M52" s="5">
        <v>2.2788143433446302</v>
      </c>
      <c r="N52" s="5">
        <v>0</v>
      </c>
      <c r="O52" s="5">
        <v>0</v>
      </c>
      <c r="P52" s="5">
        <v>0</v>
      </c>
      <c r="Q52" s="5">
        <v>5.4303287585167679</v>
      </c>
      <c r="R52" s="5">
        <v>0</v>
      </c>
      <c r="S52" s="5">
        <v>47.864441451253782</v>
      </c>
      <c r="T52" s="5">
        <v>9.2869210106456972</v>
      </c>
      <c r="U52" s="5">
        <v>17.454615743898721</v>
      </c>
      <c r="V52" s="5">
        <v>83.946814053454546</v>
      </c>
      <c r="W52" s="5">
        <v>8.0922087726996867</v>
      </c>
    </row>
    <row r="53" spans="1:23">
      <c r="A53" s="6" t="s">
        <v>145</v>
      </c>
      <c r="B53" s="6" t="s">
        <v>116</v>
      </c>
      <c r="C53" s="5">
        <v>3111.8146060508293</v>
      </c>
      <c r="D53" s="5">
        <v>2879.0047128600063</v>
      </c>
      <c r="E53" s="5">
        <v>2723.5062865060863</v>
      </c>
      <c r="F53" s="5">
        <v>3424.44311347449</v>
      </c>
      <c r="G53" s="5">
        <v>2649.1550803241917</v>
      </c>
      <c r="H53" s="5">
        <v>3048.929902167878</v>
      </c>
      <c r="I53" s="5">
        <v>1843.0324315249052</v>
      </c>
      <c r="J53" s="5">
        <v>3714.7813863294591</v>
      </c>
      <c r="K53" s="5">
        <v>3486.7660648784586</v>
      </c>
      <c r="L53" s="5">
        <v>2741.5906335816944</v>
      </c>
      <c r="M53" s="5">
        <v>2986.7883336722953</v>
      </c>
      <c r="N53" s="5">
        <v>2762.1725248408352</v>
      </c>
      <c r="O53" s="5">
        <v>2611.1445561913351</v>
      </c>
      <c r="P53" s="5">
        <v>3284.3395208053412</v>
      </c>
      <c r="Q53" s="5">
        <v>2541.1845240909597</v>
      </c>
      <c r="R53" s="5">
        <v>2923.1604944234086</v>
      </c>
      <c r="S53" s="5">
        <v>1765.8119841145549</v>
      </c>
      <c r="T53" s="5">
        <v>3560.270651516922</v>
      </c>
      <c r="U53" s="5">
        <v>3344.0723940663811</v>
      </c>
      <c r="V53" s="5">
        <v>2626.6017439077623</v>
      </c>
      <c r="W53" s="5">
        <v>2860.2757905419139</v>
      </c>
    </row>
    <row r="54" spans="1:23">
      <c r="A54" s="6" t="s">
        <v>145</v>
      </c>
      <c r="B54" s="6" t="s">
        <v>117</v>
      </c>
      <c r="C54" s="5">
        <v>126.92424869109129</v>
      </c>
      <c r="D54" s="5">
        <v>135.04002566748818</v>
      </c>
      <c r="E54" s="5">
        <v>148.93310077972674</v>
      </c>
      <c r="F54" s="5">
        <v>247.56104439919119</v>
      </c>
      <c r="G54" s="5">
        <v>343.9133853417444</v>
      </c>
      <c r="H54" s="5">
        <v>384.36504532092766</v>
      </c>
      <c r="I54" s="5">
        <v>432.27180054683822</v>
      </c>
      <c r="J54" s="5">
        <v>485.21923623138957</v>
      </c>
      <c r="K54" s="5">
        <v>592.1787685568288</v>
      </c>
      <c r="L54" s="5">
        <v>709.35641349852801</v>
      </c>
      <c r="M54" s="5">
        <v>683.82892959390324</v>
      </c>
      <c r="N54" s="5">
        <v>908.83091525512236</v>
      </c>
      <c r="O54" s="5">
        <v>845.82940015474946</v>
      </c>
      <c r="P54" s="5">
        <v>911.73186765248442</v>
      </c>
      <c r="Q54" s="5">
        <v>1040.5753485560365</v>
      </c>
      <c r="R54" s="5">
        <v>1025.8007232992597</v>
      </c>
      <c r="S54" s="5">
        <v>1072.8953967144935</v>
      </c>
      <c r="T54" s="5">
        <v>1023.1684407906791</v>
      </c>
      <c r="U54" s="5">
        <v>879.46026909235002</v>
      </c>
      <c r="V54" s="5">
        <v>944.27344744782977</v>
      </c>
      <c r="W54" s="5">
        <v>1000.0735435368774</v>
      </c>
    </row>
    <row r="55" spans="1:23">
      <c r="A55" s="6" t="s">
        <v>145</v>
      </c>
      <c r="B55" s="6" t="s">
        <v>118</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145</v>
      </c>
      <c r="B56" s="6" t="s">
        <v>119</v>
      </c>
      <c r="C56" s="5">
        <v>13103.177015046733</v>
      </c>
      <c r="D56" s="5">
        <v>12522.04303631843</v>
      </c>
      <c r="E56" s="5">
        <v>12595.905789396418</v>
      </c>
      <c r="F56" s="5">
        <v>13017.989116959494</v>
      </c>
      <c r="G56" s="5">
        <v>13766.592227247609</v>
      </c>
      <c r="H56" s="5">
        <v>14461.674688310821</v>
      </c>
      <c r="I56" s="5">
        <v>14620.770818330773</v>
      </c>
      <c r="J56" s="5">
        <v>15603.216821938346</v>
      </c>
      <c r="K56" s="5">
        <v>17285.7079101895</v>
      </c>
      <c r="L56" s="5">
        <v>16799.155073913371</v>
      </c>
      <c r="M56" s="5">
        <v>18780.124670071811</v>
      </c>
      <c r="N56" s="5">
        <v>16309.024169849808</v>
      </c>
      <c r="O56" s="5">
        <v>16179.196502731853</v>
      </c>
      <c r="P56" s="5">
        <v>16531.358901660591</v>
      </c>
      <c r="Q56" s="5">
        <v>17477.89057320328</v>
      </c>
      <c r="R56" s="5">
        <v>17108.786063323892</v>
      </c>
      <c r="S56" s="5">
        <v>17150.582891630595</v>
      </c>
      <c r="T56" s="5">
        <v>16778.953442778929</v>
      </c>
      <c r="U56" s="5">
        <v>16406.271554016119</v>
      </c>
      <c r="V56" s="5">
        <v>15165.646199187184</v>
      </c>
      <c r="W56" s="5">
        <v>17028.311513338758</v>
      </c>
    </row>
    <row r="57" spans="1:23">
      <c r="A57" s="6" t="s">
        <v>145</v>
      </c>
      <c r="B57" s="6" t="s">
        <v>120</v>
      </c>
      <c r="C57" s="5">
        <v>2277.0261118926483</v>
      </c>
      <c r="D57" s="5">
        <v>2452.2245530073051</v>
      </c>
      <c r="E57" s="5">
        <v>2345.6043845089216</v>
      </c>
      <c r="F57" s="5">
        <v>2320.1336113832167</v>
      </c>
      <c r="G57" s="5">
        <v>2670.6754783679062</v>
      </c>
      <c r="H57" s="5">
        <v>3065.3380975535383</v>
      </c>
      <c r="I57" s="5">
        <v>3433.9420097549446</v>
      </c>
      <c r="J57" s="5">
        <v>3354.018341955456</v>
      </c>
      <c r="K57" s="5">
        <v>3717.0448412885617</v>
      </c>
      <c r="L57" s="5">
        <v>3711.3586521194916</v>
      </c>
      <c r="M57" s="5">
        <v>3691.5998420568067</v>
      </c>
      <c r="N57" s="5">
        <v>3975.0951853049228</v>
      </c>
      <c r="O57" s="5">
        <v>3774.8760841654671</v>
      </c>
      <c r="P57" s="5">
        <v>3696.2830307815661</v>
      </c>
      <c r="Q57" s="5">
        <v>3873.9528154013301</v>
      </c>
      <c r="R57" s="5">
        <v>3943.3183461593699</v>
      </c>
      <c r="S57" s="5">
        <v>4606.6906731405361</v>
      </c>
      <c r="T57" s="5">
        <v>4198.0305056800335</v>
      </c>
      <c r="U57" s="5">
        <v>4587.9644543439417</v>
      </c>
      <c r="V57" s="5">
        <v>4564.0787962540207</v>
      </c>
      <c r="W57" s="5">
        <v>4525.1931704487015</v>
      </c>
    </row>
    <row r="58" spans="1:23">
      <c r="A58" s="6" t="s">
        <v>145</v>
      </c>
      <c r="B58" s="6" t="s">
        <v>121</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2" t="s">
        <v>149</v>
      </c>
      <c r="B59" s="102"/>
      <c r="C59" s="17">
        <v>53778.167837657282</v>
      </c>
      <c r="D59" s="17">
        <v>55302.415619126565</v>
      </c>
      <c r="E59" s="17">
        <v>55391.954301313366</v>
      </c>
      <c r="F59" s="17">
        <v>57467.620111495533</v>
      </c>
      <c r="G59" s="17">
        <v>58153.216818682624</v>
      </c>
      <c r="H59" s="17">
        <v>57927.230961529393</v>
      </c>
      <c r="I59" s="17">
        <v>59440.641090579324</v>
      </c>
      <c r="J59" s="17">
        <v>60208.896122164377</v>
      </c>
      <c r="K59" s="17">
        <v>59993.597010738769</v>
      </c>
      <c r="L59" s="17">
        <v>58502.754604220092</v>
      </c>
      <c r="M59" s="17">
        <v>57605.714813048326</v>
      </c>
      <c r="N59" s="17">
        <v>54263.025637387509</v>
      </c>
      <c r="O59" s="17">
        <v>54487.765083884544</v>
      </c>
      <c r="P59" s="17">
        <v>55205.944888444938</v>
      </c>
      <c r="Q59" s="17">
        <v>57092.750277278479</v>
      </c>
      <c r="R59" s="17">
        <v>57246.4620084372</v>
      </c>
      <c r="S59" s="17">
        <v>56784.022294077688</v>
      </c>
      <c r="T59" s="17">
        <v>58510.834904229181</v>
      </c>
      <c r="U59" s="17">
        <v>58475.583744691226</v>
      </c>
      <c r="V59" s="17">
        <v>56255.368672710683</v>
      </c>
      <c r="W59" s="17">
        <v>58398.119975109599</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2" t="s">
        <v>143</v>
      </c>
      <c r="B61" s="102"/>
      <c r="C61" s="17">
        <v>53778.167837657282</v>
      </c>
      <c r="D61" s="17">
        <v>55302.415619126565</v>
      </c>
      <c r="E61" s="17">
        <v>55391.954301313366</v>
      </c>
      <c r="F61" s="17">
        <v>57467.620111495533</v>
      </c>
      <c r="G61" s="17">
        <v>58153.216818682624</v>
      </c>
      <c r="H61" s="17">
        <v>57927.230961529393</v>
      </c>
      <c r="I61" s="17">
        <v>59440.641090579324</v>
      </c>
      <c r="J61" s="17">
        <v>60208.896122164377</v>
      </c>
      <c r="K61" s="17">
        <v>59993.597010738769</v>
      </c>
      <c r="L61" s="17">
        <v>58502.754604220092</v>
      </c>
      <c r="M61" s="17">
        <v>57605.714813048326</v>
      </c>
      <c r="N61" s="17">
        <v>54263.025637387509</v>
      </c>
      <c r="O61" s="17">
        <v>54487.765083884544</v>
      </c>
      <c r="P61" s="17">
        <v>55205.944888444938</v>
      </c>
      <c r="Q61" s="17">
        <v>57093.591255012892</v>
      </c>
      <c r="R61" s="17">
        <v>57246.4620084372</v>
      </c>
      <c r="S61" s="17">
        <v>56784.022294077688</v>
      </c>
      <c r="T61" s="17">
        <v>58510.834904229181</v>
      </c>
      <c r="U61" s="17">
        <v>58475.583744691226</v>
      </c>
      <c r="V61" s="17">
        <v>56255.368672710683</v>
      </c>
      <c r="W61" s="17">
        <v>58398.119975109599</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1859.960912774849</v>
      </c>
      <c r="D66" s="5">
        <v>1839.3321172805017</v>
      </c>
      <c r="E66" s="5">
        <v>1236.3990752951304</v>
      </c>
      <c r="F66" s="5">
        <v>547.49999999123418</v>
      </c>
      <c r="G66" s="5">
        <v>547.49999999123588</v>
      </c>
      <c r="H66" s="5">
        <v>547.49999999123622</v>
      </c>
      <c r="I66" s="5">
        <v>548.99999999121167</v>
      </c>
      <c r="J66" s="5">
        <v>547.49999999123838</v>
      </c>
      <c r="K66" s="5">
        <v>547.49999999123793</v>
      </c>
      <c r="L66" s="5">
        <v>547.49999999124088</v>
      </c>
      <c r="M66" s="5">
        <v>548.99999999121405</v>
      </c>
      <c r="N66" s="5">
        <v>547.49999999123634</v>
      </c>
      <c r="O66" s="5">
        <v>547.49999999123565</v>
      </c>
      <c r="P66" s="5">
        <v>547.49999999123622</v>
      </c>
      <c r="Q66" s="5">
        <v>464.67359999121123</v>
      </c>
      <c r="R66" s="5">
        <v>463.40399999123503</v>
      </c>
      <c r="S66" s="5">
        <v>0</v>
      </c>
      <c r="T66" s="5">
        <v>0</v>
      </c>
      <c r="U66" s="5">
        <v>0</v>
      </c>
      <c r="V66" s="5">
        <v>0</v>
      </c>
      <c r="W66" s="5">
        <v>0</v>
      </c>
    </row>
    <row r="67" spans="1:23">
      <c r="A67" s="6" t="s">
        <v>146</v>
      </c>
      <c r="B67" s="6" t="s">
        <v>115</v>
      </c>
      <c r="C67" s="5">
        <v>40.528581569845841</v>
      </c>
      <c r="D67" s="5">
        <v>41.629051999995056</v>
      </c>
      <c r="E67" s="5">
        <v>58.679837258018793</v>
      </c>
      <c r="F67" s="5">
        <v>3.8858437875428962</v>
      </c>
      <c r="G67" s="5">
        <v>4.1301289859789962</v>
      </c>
      <c r="H67" s="5">
        <v>1.0880682325450421</v>
      </c>
      <c r="I67" s="5">
        <v>1.3618244389679999</v>
      </c>
      <c r="J67" s="5">
        <v>1.1672780905439999</v>
      </c>
      <c r="K67" s="5">
        <v>1.9454634842399996</v>
      </c>
      <c r="L67" s="5">
        <v>1.3618244389679999</v>
      </c>
      <c r="M67" s="5">
        <v>2.6144807574362154</v>
      </c>
      <c r="N67" s="5">
        <v>1.7459624674794365</v>
      </c>
      <c r="O67" s="5">
        <v>0</v>
      </c>
      <c r="P67" s="5">
        <v>0</v>
      </c>
      <c r="Q67" s="5">
        <v>17.784818128660259</v>
      </c>
      <c r="R67" s="5">
        <v>13.819489572414181</v>
      </c>
      <c r="S67" s="5">
        <v>617.36005460587501</v>
      </c>
      <c r="T67" s="5">
        <v>120.21962123266272</v>
      </c>
      <c r="U67" s="5">
        <v>48.881380973659127</v>
      </c>
      <c r="V67" s="5">
        <v>419.28859367257832</v>
      </c>
      <c r="W67" s="5">
        <v>42.684053999064005</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247.97337255842959</v>
      </c>
      <c r="D69" s="5">
        <v>246.6735092636934</v>
      </c>
      <c r="E69" s="5">
        <v>300.53866847464116</v>
      </c>
      <c r="F69" s="5">
        <v>311.6933057145427</v>
      </c>
      <c r="G69" s="5">
        <v>370.14944479947997</v>
      </c>
      <c r="H69" s="5">
        <v>401.64222238275136</v>
      </c>
      <c r="I69" s="5">
        <v>433.41861220884675</v>
      </c>
      <c r="J69" s="5">
        <v>365.82002274794183</v>
      </c>
      <c r="K69" s="5">
        <v>366.99736151605322</v>
      </c>
      <c r="L69" s="5">
        <v>390.38345036713497</v>
      </c>
      <c r="M69" s="5">
        <v>381.17689288482745</v>
      </c>
      <c r="N69" s="5">
        <v>472.75592456578232</v>
      </c>
      <c r="O69" s="5">
        <v>464.60736979275669</v>
      </c>
      <c r="P69" s="5">
        <v>471.83363731095227</v>
      </c>
      <c r="Q69" s="5">
        <v>518.60494424087233</v>
      </c>
      <c r="R69" s="5">
        <v>529.92126675454676</v>
      </c>
      <c r="S69" s="5">
        <v>528.73443563747196</v>
      </c>
      <c r="T69" s="5">
        <v>511.45019037346844</v>
      </c>
      <c r="U69" s="5">
        <v>503.59210129999946</v>
      </c>
      <c r="V69" s="5">
        <v>481.0228757965042</v>
      </c>
      <c r="W69" s="5">
        <v>481.63921019301227</v>
      </c>
    </row>
    <row r="70" spans="1:23">
      <c r="A70" s="6" t="s">
        <v>146</v>
      </c>
      <c r="B70" s="6" t="s">
        <v>118</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146</v>
      </c>
      <c r="B71" s="6" t="s">
        <v>119</v>
      </c>
      <c r="C71" s="5">
        <v>6841.1777453247814</v>
      </c>
      <c r="D71" s="5">
        <v>6087.8994109224095</v>
      </c>
      <c r="E71" s="5">
        <v>6280.0217814276657</v>
      </c>
      <c r="F71" s="5">
        <v>6222.0740930613038</v>
      </c>
      <c r="G71" s="5">
        <v>6802.8381153488854</v>
      </c>
      <c r="H71" s="5">
        <v>6704.3729886302008</v>
      </c>
      <c r="I71" s="5">
        <v>6219.4412839764009</v>
      </c>
      <c r="J71" s="5">
        <v>6249.6412775708204</v>
      </c>
      <c r="K71" s="5">
        <v>6175.2737001546711</v>
      </c>
      <c r="L71" s="5">
        <v>6110.0018123928348</v>
      </c>
      <c r="M71" s="5">
        <v>6616.608121348142</v>
      </c>
      <c r="N71" s="5">
        <v>5729.1248345899112</v>
      </c>
      <c r="O71" s="5">
        <v>5217.6333979385854</v>
      </c>
      <c r="P71" s="5">
        <v>5023.3732547344462</v>
      </c>
      <c r="Q71" s="5">
        <v>5849.9873269556183</v>
      </c>
      <c r="R71" s="5">
        <v>4924.3513497922795</v>
      </c>
      <c r="S71" s="5">
        <v>4913.3824226406459</v>
      </c>
      <c r="T71" s="5">
        <v>4798.9355097787166</v>
      </c>
      <c r="U71" s="5">
        <v>5993.9722637028226</v>
      </c>
      <c r="V71" s="5">
        <v>6772.2517891066309</v>
      </c>
      <c r="W71" s="5">
        <v>7290.9486668494837</v>
      </c>
    </row>
    <row r="72" spans="1:23">
      <c r="A72" s="6" t="s">
        <v>146</v>
      </c>
      <c r="B72" s="6" t="s">
        <v>120</v>
      </c>
      <c r="C72" s="5">
        <v>964.27016276399991</v>
      </c>
      <c r="D72" s="5">
        <v>1009.4151096270017</v>
      </c>
      <c r="E72" s="5">
        <v>972.54848291399844</v>
      </c>
      <c r="F72" s="5">
        <v>978.96544118100132</v>
      </c>
      <c r="G72" s="5">
        <v>965.11986677700088</v>
      </c>
      <c r="H72" s="5">
        <v>992.03250851999996</v>
      </c>
      <c r="I72" s="5">
        <v>1010.8961560170007</v>
      </c>
      <c r="J72" s="5">
        <v>939.59850754799982</v>
      </c>
      <c r="K72" s="5">
        <v>980.73756941400086</v>
      </c>
      <c r="L72" s="5">
        <v>956.06537438699991</v>
      </c>
      <c r="M72" s="5">
        <v>971.64429190200246</v>
      </c>
      <c r="N72" s="5">
        <v>2686.8148819197481</v>
      </c>
      <c r="O72" s="5">
        <v>3065.0660619666914</v>
      </c>
      <c r="P72" s="5">
        <v>3135.361904988119</v>
      </c>
      <c r="Q72" s="5">
        <v>4534.0463406816707</v>
      </c>
      <c r="R72" s="5">
        <v>5534.859625432232</v>
      </c>
      <c r="S72" s="5">
        <v>5805.7259654730715</v>
      </c>
      <c r="T72" s="5">
        <v>5426.7228503099677</v>
      </c>
      <c r="U72" s="5">
        <v>5540.6012798565625</v>
      </c>
      <c r="V72" s="5">
        <v>5608.4552269819869</v>
      </c>
      <c r="W72" s="5">
        <v>5743.9111779832974</v>
      </c>
    </row>
    <row r="73" spans="1:23">
      <c r="A73" s="6" t="s">
        <v>146</v>
      </c>
      <c r="B73" s="6" t="s">
        <v>121</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2" t="s">
        <v>149</v>
      </c>
      <c r="B74" s="102"/>
      <c r="C74" s="17">
        <v>12504.941701429276</v>
      </c>
      <c r="D74" s="17">
        <v>11931.705332479709</v>
      </c>
      <c r="E74" s="17">
        <v>11663.728935969611</v>
      </c>
      <c r="F74" s="17">
        <v>11000.294770280581</v>
      </c>
      <c r="G74" s="17">
        <v>11625.216837624901</v>
      </c>
      <c r="H74" s="17">
        <v>11635.809805562081</v>
      </c>
      <c r="I74" s="17">
        <v>11311.222241923282</v>
      </c>
      <c r="J74" s="17">
        <v>11345.288188690902</v>
      </c>
      <c r="K74" s="17">
        <v>11368.30908626645</v>
      </c>
      <c r="L74" s="17">
        <v>11377.038272181642</v>
      </c>
      <c r="M74" s="17">
        <v>11993.869847262295</v>
      </c>
      <c r="N74" s="17">
        <v>12888.247836676375</v>
      </c>
      <c r="O74" s="17">
        <v>12961.770161795313</v>
      </c>
      <c r="P74" s="17">
        <v>13154.400852320799</v>
      </c>
      <c r="Q74" s="17">
        <v>15481.136070983059</v>
      </c>
      <c r="R74" s="17">
        <v>15613.892100062862</v>
      </c>
      <c r="S74" s="17">
        <v>16128.333842233593</v>
      </c>
      <c r="T74" s="17">
        <v>15312.891352351548</v>
      </c>
      <c r="U74" s="17">
        <v>16720.592053337947</v>
      </c>
      <c r="V74" s="17">
        <v>18019.292422194994</v>
      </c>
      <c r="W74" s="17">
        <v>18366.408986620445</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2" t="s">
        <v>143</v>
      </c>
      <c r="B76" s="102"/>
      <c r="C76" s="17">
        <v>12504.941701429276</v>
      </c>
      <c r="D76" s="17">
        <v>11931.705332479709</v>
      </c>
      <c r="E76" s="17">
        <v>11663.728935969611</v>
      </c>
      <c r="F76" s="17">
        <v>11000.294770280581</v>
      </c>
      <c r="G76" s="17">
        <v>11625.216837624901</v>
      </c>
      <c r="H76" s="17">
        <v>11635.809805562081</v>
      </c>
      <c r="I76" s="17">
        <v>11311.222241923282</v>
      </c>
      <c r="J76" s="17">
        <v>11345.288188690902</v>
      </c>
      <c r="K76" s="17">
        <v>11368.30908626645</v>
      </c>
      <c r="L76" s="17">
        <v>11377.038272181642</v>
      </c>
      <c r="M76" s="17">
        <v>11993.869847262295</v>
      </c>
      <c r="N76" s="17">
        <v>12888.247836676375</v>
      </c>
      <c r="O76" s="17">
        <v>12961.770161795313</v>
      </c>
      <c r="P76" s="17">
        <v>13154.400852320799</v>
      </c>
      <c r="Q76" s="17">
        <v>15481.621631652237</v>
      </c>
      <c r="R76" s="17">
        <v>15614.352591914203</v>
      </c>
      <c r="S76" s="17">
        <v>16129.211915739645</v>
      </c>
      <c r="T76" s="17">
        <v>15312.91515200394</v>
      </c>
      <c r="U76" s="17">
        <v>16720.815779115463</v>
      </c>
      <c r="V76" s="17">
        <v>18019.322389956873</v>
      </c>
      <c r="W76" s="17">
        <v>18366.637260318024</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10007.003556536423</v>
      </c>
      <c r="D83" s="5">
        <v>7725.9975418676368</v>
      </c>
      <c r="E83" s="5">
        <v>7776.1444123938418</v>
      </c>
      <c r="F83" s="5">
        <v>9130.936017506001</v>
      </c>
      <c r="G83" s="5">
        <v>8584.2525629272968</v>
      </c>
      <c r="H83" s="5">
        <v>9415.532367214013</v>
      </c>
      <c r="I83" s="5">
        <v>5819.1124240678164</v>
      </c>
      <c r="J83" s="5">
        <v>8191.0736870252285</v>
      </c>
      <c r="K83" s="5">
        <v>7891.0957524595042</v>
      </c>
      <c r="L83" s="5">
        <v>6474.0926274353487</v>
      </c>
      <c r="M83" s="5">
        <v>9489.9194155613768</v>
      </c>
      <c r="N83" s="5">
        <v>7589.6853253097916</v>
      </c>
      <c r="O83" s="5">
        <v>7474.2507873444083</v>
      </c>
      <c r="P83" s="5">
        <v>8422.6091307750157</v>
      </c>
      <c r="Q83" s="5">
        <v>8399.8369680139167</v>
      </c>
      <c r="R83" s="5">
        <v>9787.0835095694729</v>
      </c>
      <c r="S83" s="5">
        <v>5717.8717015159837</v>
      </c>
      <c r="T83" s="5">
        <v>9288.5063902514976</v>
      </c>
      <c r="U83" s="5">
        <v>8279.2719923154855</v>
      </c>
      <c r="V83" s="5">
        <v>6659.4548937786258</v>
      </c>
      <c r="W83" s="5">
        <v>9286.0977344234052</v>
      </c>
    </row>
    <row r="84" spans="1:23">
      <c r="A84" s="6" t="s">
        <v>147</v>
      </c>
      <c r="B84" s="6" t="s">
        <v>117</v>
      </c>
      <c r="C84" s="5">
        <v>7.185543712352719</v>
      </c>
      <c r="D84" s="5">
        <v>0.91454747971302619</v>
      </c>
      <c r="E84" s="5">
        <v>6.7488550448893845</v>
      </c>
      <c r="F84" s="5">
        <v>12.260069713316119</v>
      </c>
      <c r="G84" s="5">
        <v>13.86962073120578</v>
      </c>
      <c r="H84" s="5">
        <v>4.0987015530299962</v>
      </c>
      <c r="I84" s="5">
        <v>20.759051576884445</v>
      </c>
      <c r="J84" s="5">
        <v>6.6494834000530068</v>
      </c>
      <c r="K84" s="5">
        <v>9.7406458240082934</v>
      </c>
      <c r="L84" s="5">
        <v>27.614959498137161</v>
      </c>
      <c r="M84" s="5">
        <v>35.531578443595713</v>
      </c>
      <c r="N84" s="5">
        <v>56.266195001965286</v>
      </c>
      <c r="O84" s="5">
        <v>48.649441268131582</v>
      </c>
      <c r="P84" s="5">
        <v>42.642682894756213</v>
      </c>
      <c r="Q84" s="5">
        <v>76.811708408042605</v>
      </c>
      <c r="R84" s="5">
        <v>79.291705687216648</v>
      </c>
      <c r="S84" s="5">
        <v>85.080044937753996</v>
      </c>
      <c r="T84" s="5">
        <v>69.926181293484959</v>
      </c>
      <c r="U84" s="5">
        <v>68.25529736688604</v>
      </c>
      <c r="V84" s="5">
        <v>79.835015068647337</v>
      </c>
      <c r="W84" s="5">
        <v>83.673289312202556</v>
      </c>
    </row>
    <row r="85" spans="1:23">
      <c r="A85" s="6" t="s">
        <v>147</v>
      </c>
      <c r="B85" s="6" t="s">
        <v>118</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147</v>
      </c>
      <c r="B86" s="6" t="s">
        <v>119</v>
      </c>
      <c r="C86" s="5">
        <v>2124.9864889917476</v>
      </c>
      <c r="D86" s="5">
        <v>2049.3446551971174</v>
      </c>
      <c r="E86" s="5">
        <v>2390.1200976030004</v>
      </c>
      <c r="F86" s="5">
        <v>3151.0367638319603</v>
      </c>
      <c r="G86" s="5">
        <v>3838.8062801133647</v>
      </c>
      <c r="H86" s="5">
        <v>4503.993057458626</v>
      </c>
      <c r="I86" s="5">
        <v>4634.1416370450152</v>
      </c>
      <c r="J86" s="5">
        <v>5302.9489922983166</v>
      </c>
      <c r="K86" s="5">
        <v>5712.2187803546913</v>
      </c>
      <c r="L86" s="5">
        <v>6122.5847533694287</v>
      </c>
      <c r="M86" s="5">
        <v>7310.2945953639346</v>
      </c>
      <c r="N86" s="5">
        <v>7515.8493649742495</v>
      </c>
      <c r="O86" s="5">
        <v>7771.662222065951</v>
      </c>
      <c r="P86" s="5">
        <v>8759.0936081732598</v>
      </c>
      <c r="Q86" s="5">
        <v>9434.7487622025692</v>
      </c>
      <c r="R86" s="5">
        <v>10064.056520125874</v>
      </c>
      <c r="S86" s="5">
        <v>10511.663590610851</v>
      </c>
      <c r="T86" s="5">
        <v>10908.472135030135</v>
      </c>
      <c r="U86" s="5">
        <v>11265.777453451263</v>
      </c>
      <c r="V86" s="5">
        <v>10400.152241591197</v>
      </c>
      <c r="W86" s="5">
        <v>10967.273647395079</v>
      </c>
    </row>
    <row r="87" spans="1:23">
      <c r="A87" s="6" t="s">
        <v>147</v>
      </c>
      <c r="B87" s="6" t="s">
        <v>120</v>
      </c>
      <c r="C87" s="5">
        <v>0</v>
      </c>
      <c r="D87" s="5">
        <v>0</v>
      </c>
      <c r="E87" s="5">
        <v>0</v>
      </c>
      <c r="F87" s="5">
        <v>0</v>
      </c>
      <c r="G87" s="5">
        <v>0</v>
      </c>
      <c r="H87" s="5">
        <v>0</v>
      </c>
      <c r="I87" s="5">
        <v>304.79452769999949</v>
      </c>
      <c r="J87" s="5">
        <v>289.67010284999878</v>
      </c>
      <c r="K87" s="5">
        <v>299.07209264999995</v>
      </c>
      <c r="L87" s="5">
        <v>295.38303824999974</v>
      </c>
      <c r="M87" s="5">
        <v>293.47250355000125</v>
      </c>
      <c r="N87" s="5">
        <v>304.35127889999825</v>
      </c>
      <c r="O87" s="5">
        <v>315.56269274999909</v>
      </c>
      <c r="P87" s="5">
        <v>288.32339580000036</v>
      </c>
      <c r="Q87" s="5">
        <v>298.19626634999844</v>
      </c>
      <c r="R87" s="5">
        <v>287.00702789999974</v>
      </c>
      <c r="S87" s="5">
        <v>298.74389400000024</v>
      </c>
      <c r="T87" s="5">
        <v>291.80203634999964</v>
      </c>
      <c r="U87" s="5">
        <v>299.86147470000071</v>
      </c>
      <c r="V87" s="5">
        <v>288.26808749999958</v>
      </c>
      <c r="W87" s="5">
        <v>285.2914550999995</v>
      </c>
    </row>
    <row r="88" spans="1:23">
      <c r="A88" s="6" t="s">
        <v>147</v>
      </c>
      <c r="B88" s="6" t="s">
        <v>121</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2" t="s">
        <v>149</v>
      </c>
      <c r="B89" s="102"/>
      <c r="C89" s="17">
        <v>12395.013153076772</v>
      </c>
      <c r="D89" s="17">
        <v>10063.993087191055</v>
      </c>
      <c r="E89" s="17">
        <v>10477.861253955743</v>
      </c>
      <c r="F89" s="17">
        <v>12604.762056111962</v>
      </c>
      <c r="G89" s="17">
        <v>12749.20744594186</v>
      </c>
      <c r="H89" s="17">
        <v>14246.905327591039</v>
      </c>
      <c r="I89" s="17">
        <v>11091.459872373931</v>
      </c>
      <c r="J89" s="17">
        <v>14132.277114226144</v>
      </c>
      <c r="K89" s="17">
        <v>14290.049808470594</v>
      </c>
      <c r="L89" s="17">
        <v>13340.198234090776</v>
      </c>
      <c r="M89" s="17">
        <v>17580.791476401013</v>
      </c>
      <c r="N89" s="17">
        <v>15915.425181564538</v>
      </c>
      <c r="O89" s="17">
        <v>16083.76031390326</v>
      </c>
      <c r="P89" s="17">
        <v>18012.650339307278</v>
      </c>
      <c r="Q89" s="17">
        <v>18698.057068114886</v>
      </c>
      <c r="R89" s="17">
        <v>20725.790879177646</v>
      </c>
      <c r="S89" s="17">
        <v>17136.042351613934</v>
      </c>
      <c r="T89" s="17">
        <v>21106.163311971333</v>
      </c>
      <c r="U89" s="17">
        <v>20481.110027057046</v>
      </c>
      <c r="V89" s="17">
        <v>18053.392847517222</v>
      </c>
      <c r="W89" s="17">
        <v>21339.677022070482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12395.013153076772</v>
      </c>
      <c r="D91" s="17">
        <v>10063.993087191055</v>
      </c>
      <c r="E91" s="17">
        <v>10477.861253955743</v>
      </c>
      <c r="F91" s="17">
        <v>12604.762056111962</v>
      </c>
      <c r="G91" s="17">
        <v>12749.20744594186</v>
      </c>
      <c r="H91" s="17">
        <v>14246.905327591039</v>
      </c>
      <c r="I91" s="17">
        <v>11091.459872373931</v>
      </c>
      <c r="J91" s="17">
        <v>14132.277114226144</v>
      </c>
      <c r="K91" s="17">
        <v>14290.049808470594</v>
      </c>
      <c r="L91" s="17">
        <v>13340.198234090776</v>
      </c>
      <c r="M91" s="17">
        <v>17580.791476401013</v>
      </c>
      <c r="N91" s="17">
        <v>15915.425181564538</v>
      </c>
      <c r="O91" s="17">
        <v>16083.76031390326</v>
      </c>
      <c r="P91" s="17">
        <v>18012.650339307278</v>
      </c>
      <c r="Q91" s="17">
        <v>18698.057068114886</v>
      </c>
      <c r="R91" s="17">
        <v>20725.790879177646</v>
      </c>
      <c r="S91" s="17">
        <v>17136.042351613934</v>
      </c>
      <c r="T91" s="17">
        <v>21106.163311971333</v>
      </c>
      <c r="U91" s="17">
        <v>20481.110027057046</v>
      </c>
      <c r="V91" s="17">
        <v>18053.392847517222</v>
      </c>
      <c r="W91" s="17">
        <v>21339.677022070482</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-881.81487253542753</v>
      </c>
      <c r="D96" s="5">
        <v>-1191.85178495525</v>
      </c>
      <c r="E96" s="5">
        <v>-1089.0070986663973</v>
      </c>
      <c r="F96" s="5">
        <v>-1966.2079622734655</v>
      </c>
      <c r="G96" s="5">
        <v>-3586.4570688406843</v>
      </c>
      <c r="H96" s="5">
        <v>-3563.7554655324379</v>
      </c>
      <c r="I96" s="5">
        <v>-5136.2756261755048</v>
      </c>
      <c r="J96" s="5">
        <v>-4080.2418549972685</v>
      </c>
      <c r="K96" s="5">
        <v>-5519.7092943574125</v>
      </c>
      <c r="L96" s="5">
        <v>-4762.8491599204935</v>
      </c>
      <c r="M96" s="5">
        <v>-5199.3286975716992</v>
      </c>
      <c r="N96" s="5">
        <v>-8874.0142350321184</v>
      </c>
      <c r="O96" s="5">
        <v>-8268.4857124959944</v>
      </c>
      <c r="P96" s="5">
        <v>-7309.8110782250369</v>
      </c>
      <c r="Q96" s="5">
        <v>-12026.180958066632</v>
      </c>
      <c r="R96" s="5">
        <v>-12113.601207835914</v>
      </c>
      <c r="S96" s="5">
        <v>-14275.414036015634</v>
      </c>
      <c r="T96" s="5">
        <v>-13096.426745739682</v>
      </c>
      <c r="U96" s="5">
        <v>-12386.155750700595</v>
      </c>
      <c r="V96" s="5">
        <v>-14127.795749380726</v>
      </c>
      <c r="W96" s="5">
        <v>-14230.672482924609</v>
      </c>
    </row>
    <row r="97" spans="1:23">
      <c r="A97" s="6" t="s">
        <v>76</v>
      </c>
      <c r="B97" s="6" t="s">
        <v>126</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2" t="s">
        <v>137</v>
      </c>
      <c r="B98" s="102"/>
      <c r="C98" s="17">
        <v>-2618.8697282444709</v>
      </c>
      <c r="D98" s="17">
        <v>-3231.7801254911728</v>
      </c>
      <c r="E98" s="17">
        <v>-3306.7374106540315</v>
      </c>
      <c r="F98" s="17">
        <v>-4470.964732587192</v>
      </c>
      <c r="G98" s="17">
        <v>-6454.4875347601937</v>
      </c>
      <c r="H98" s="17">
        <v>-6995.9625758752991</v>
      </c>
      <c r="I98" s="17">
        <v>-9125.5232934319956</v>
      </c>
      <c r="J98" s="17">
        <v>-8769.8673618426328</v>
      </c>
      <c r="K98" s="17">
        <v>-11252.53296819324</v>
      </c>
      <c r="L98" s="17">
        <v>-11581.67964122475</v>
      </c>
      <c r="M98" s="17">
        <v>-13107.047827545495</v>
      </c>
      <c r="N98" s="17">
        <v>-17690.173920663474</v>
      </c>
      <c r="O98" s="17">
        <v>-17892.891695415354</v>
      </c>
      <c r="P98" s="17">
        <v>-17832.730952335991</v>
      </c>
      <c r="Q98" s="17">
        <v>-23391.196768173242</v>
      </c>
      <c r="R98" s="17">
        <v>-24459.223690419924</v>
      </c>
      <c r="S98" s="17">
        <v>-27651.276444547209</v>
      </c>
      <c r="T98" s="17">
        <v>-27447.595339210573</v>
      </c>
      <c r="U98" s="17">
        <v>-27557.300198475448</v>
      </c>
      <c r="V98" s="17">
        <v>-30329.512025182019</v>
      </c>
      <c r="W98" s="17">
        <v>-31593.064921932306</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-222.82936429398683</v>
      </c>
      <c r="D101" s="5">
        <v>-443.18847117143571</v>
      </c>
      <c r="E101" s="5">
        <v>-250.57676889787149</v>
      </c>
      <c r="F101" s="5">
        <v>-792.05564934061249</v>
      </c>
      <c r="G101" s="5">
        <v>-2155.6645172833614</v>
      </c>
      <c r="H101" s="5">
        <v>-2021.406837855403</v>
      </c>
      <c r="I101" s="5">
        <v>-2840.2396539526017</v>
      </c>
      <c r="J101" s="5">
        <v>-1767.4877107584439</v>
      </c>
      <c r="K101" s="5">
        <v>-1977.2781392552047</v>
      </c>
      <c r="L101" s="5">
        <v>-2109.5577774725571</v>
      </c>
      <c r="M101" s="5">
        <v>-2381.2844561751663</v>
      </c>
      <c r="N101" s="5">
        <v>-5538.2218985759955</v>
      </c>
      <c r="O101" s="5">
        <v>-5070.3583191609869</v>
      </c>
      <c r="P101" s="5">
        <v>-3983.6342931882796</v>
      </c>
      <c r="Q101" s="5">
        <v>-8087.2391749607423</v>
      </c>
      <c r="R101" s="5">
        <v>-8067.4978208379534</v>
      </c>
      <c r="S101" s="5">
        <v>-9492.4326646407426</v>
      </c>
      <c r="T101" s="5">
        <v>-8718.8739477726231</v>
      </c>
      <c r="U101" s="5">
        <v>-8093.8564493375015</v>
      </c>
      <c r="V101" s="5">
        <v>-9581.6577368048584</v>
      </c>
      <c r="W101" s="5">
        <v>-9641.4087716394661</v>
      </c>
    </row>
    <row r="102" spans="1:23">
      <c r="A102" s="6" t="s">
        <v>127</v>
      </c>
      <c r="B102" s="6" t="s">
        <v>126</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2" t="s">
        <v>137</v>
      </c>
      <c r="B103" s="102"/>
      <c r="C103" s="17">
        <v>-620.37242893827988</v>
      </c>
      <c r="D103" s="17">
        <v>-904.31942997854969</v>
      </c>
      <c r="E103" s="17">
        <v>-738.66787969249344</v>
      </c>
      <c r="F103" s="17">
        <v>-1315.3687737487294</v>
      </c>
      <c r="G103" s="17">
        <v>-2743.0430832250295</v>
      </c>
      <c r="H103" s="17">
        <v>-2749.4273650064179</v>
      </c>
      <c r="I103" s="17">
        <v>-3742.8410471098578</v>
      </c>
      <c r="J103" s="17">
        <v>-2961.813957324764</v>
      </c>
      <c r="K103" s="17">
        <v>-3651.7072777140147</v>
      </c>
      <c r="L103" s="17">
        <v>-4265.136180117307</v>
      </c>
      <c r="M103" s="17">
        <v>-4969.617135135486</v>
      </c>
      <c r="N103" s="17">
        <v>-8453.4687845590561</v>
      </c>
      <c r="O103" s="17">
        <v>-8274.6868815330563</v>
      </c>
      <c r="P103" s="17">
        <v>-7529.2086806750895</v>
      </c>
      <c r="Q103" s="17">
        <v>-12002.521916005142</v>
      </c>
      <c r="R103" s="17">
        <v>-12337.746467913665</v>
      </c>
      <c r="S103" s="17">
        <v>-14059.919386611593</v>
      </c>
      <c r="T103" s="17">
        <v>-13575.470979181053</v>
      </c>
      <c r="U103" s="17">
        <v>-13256.938788498261</v>
      </c>
      <c r="V103" s="17">
        <v>-15180.696831297028</v>
      </c>
      <c r="W103" s="17">
        <v>-15708.555595193176</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-205.6666709705176</v>
      </c>
      <c r="D106" s="5">
        <v>-294.91332845753698</v>
      </c>
      <c r="E106" s="5">
        <v>-298.28518990503829</v>
      </c>
      <c r="F106" s="5">
        <v>-498.70486184576276</v>
      </c>
      <c r="G106" s="5">
        <v>-570.81021138581002</v>
      </c>
      <c r="H106" s="5">
        <v>-609.24974275581451</v>
      </c>
      <c r="I106" s="5">
        <v>-1249.5945736494666</v>
      </c>
      <c r="J106" s="5">
        <v>-1300.7364039795964</v>
      </c>
      <c r="K106" s="5">
        <v>-2395.5147611525172</v>
      </c>
      <c r="L106" s="5">
        <v>-1328.0149683486661</v>
      </c>
      <c r="M106" s="5">
        <v>-1516.1278669165424</v>
      </c>
      <c r="N106" s="5">
        <v>-1640.5959313995811</v>
      </c>
      <c r="O106" s="5">
        <v>-1601.4345389780133</v>
      </c>
      <c r="P106" s="5">
        <v>-1646.2119881166054</v>
      </c>
      <c r="Q106" s="5">
        <v>-2011.6505047617375</v>
      </c>
      <c r="R106" s="5">
        <v>-2114.2182892679421</v>
      </c>
      <c r="S106" s="5">
        <v>-2799.4275451217459</v>
      </c>
      <c r="T106" s="5">
        <v>-2489.5970445007993</v>
      </c>
      <c r="U106" s="5">
        <v>-2577.2518962506733</v>
      </c>
      <c r="V106" s="5">
        <v>-2778.0869024564927</v>
      </c>
      <c r="W106" s="5">
        <v>-2745.1426328188186</v>
      </c>
    </row>
    <row r="107" spans="1:23">
      <c r="A107" s="6" t="s">
        <v>144</v>
      </c>
      <c r="B107" s="6" t="s">
        <v>126</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2" t="s">
        <v>137</v>
      </c>
      <c r="B108" s="102"/>
      <c r="C108" s="17">
        <v>-721.95939545702663</v>
      </c>
      <c r="D108" s="17">
        <v>-913.986240545084</v>
      </c>
      <c r="E108" s="17">
        <v>-1007.6084362427403</v>
      </c>
      <c r="F108" s="17">
        <v>-1327.7431979547407</v>
      </c>
      <c r="G108" s="17">
        <v>-1530.5905018775538</v>
      </c>
      <c r="H108" s="17">
        <v>-1755.2520769616644</v>
      </c>
      <c r="I108" s="17">
        <v>-2548.8482822223368</v>
      </c>
      <c r="J108" s="17">
        <v>-2768.8887928651966</v>
      </c>
      <c r="K108" s="17">
        <v>-4056.3863282528573</v>
      </c>
      <c r="L108" s="17">
        <v>-3252.1518721535163</v>
      </c>
      <c r="M108" s="17">
        <v>-3823.7311701496428</v>
      </c>
      <c r="N108" s="17">
        <v>-4245.0862313587613</v>
      </c>
      <c r="O108" s="17">
        <v>-4400.6981979686434</v>
      </c>
      <c r="P108" s="17">
        <v>-4663.913343309956</v>
      </c>
      <c r="Q108" s="17">
        <v>-5273.6408504080082</v>
      </c>
      <c r="R108" s="17">
        <v>-5719.7306794629021</v>
      </c>
      <c r="S108" s="17">
        <v>-6786.8807845886367</v>
      </c>
      <c r="T108" s="17">
        <v>-6835.4491954187888</v>
      </c>
      <c r="U108" s="17">
        <v>-7162.1092807286932</v>
      </c>
      <c r="V108" s="17">
        <v>-7721.329195653122</v>
      </c>
      <c r="W108" s="17">
        <v>-8071.9807323237292</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-150.53030347031108</v>
      </c>
      <c r="D111" s="5">
        <v>-160.02908461306177</v>
      </c>
      <c r="E111" s="5">
        <v>-176.14305453274244</v>
      </c>
      <c r="F111" s="5">
        <v>-292.35813837534641</v>
      </c>
      <c r="G111" s="5">
        <v>-405.83511263643277</v>
      </c>
      <c r="H111" s="5">
        <v>-453.38368304060344</v>
      </c>
      <c r="I111" s="5">
        <v>-509.78207187453501</v>
      </c>
      <c r="J111" s="5">
        <v>-571.85047893591877</v>
      </c>
      <c r="K111" s="5">
        <v>-700.07920842646479</v>
      </c>
      <c r="L111" s="5">
        <v>-833.17075517035835</v>
      </c>
      <c r="M111" s="5">
        <v>-808.13730141934957</v>
      </c>
      <c r="N111" s="5">
        <v>-1070.5433536567068</v>
      </c>
      <c r="O111" s="5">
        <v>-992.08972818045413</v>
      </c>
      <c r="P111" s="5">
        <v>-1072.5456604703259</v>
      </c>
      <c r="Q111" s="5">
        <v>-1224.0877074142038</v>
      </c>
      <c r="R111" s="5">
        <v>-1210.3054599417203</v>
      </c>
      <c r="S111" s="5">
        <v>-1260.0289293908154</v>
      </c>
      <c r="T111" s="5">
        <v>-1202.1145453814947</v>
      </c>
      <c r="U111" s="5">
        <v>-1038.252859186874</v>
      </c>
      <c r="V111" s="5">
        <v>-1107.0889369327692</v>
      </c>
      <c r="W111" s="5">
        <v>-1176.4408487942335</v>
      </c>
    </row>
    <row r="112" spans="1:23">
      <c r="A112" s="6" t="s">
        <v>145</v>
      </c>
      <c r="B112" s="6" t="s">
        <v>126</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2" t="s">
        <v>137</v>
      </c>
      <c r="B113" s="102"/>
      <c r="C113" s="17">
        <v>-417.5221401168431</v>
      </c>
      <c r="D113" s="17">
        <v>-518.5409092196968</v>
      </c>
      <c r="E113" s="17">
        <v>-591.31839819093841</v>
      </c>
      <c r="F113" s="17">
        <v>-799.44008470907443</v>
      </c>
      <c r="G113" s="17">
        <v>-1033.2696469914108</v>
      </c>
      <c r="H113" s="17">
        <v>-1211.0290843537775</v>
      </c>
      <c r="I113" s="17">
        <v>-1381.0258218240681</v>
      </c>
      <c r="J113" s="17">
        <v>-1606.8536582476088</v>
      </c>
      <c r="K113" s="17">
        <v>-2004.5097031373848</v>
      </c>
      <c r="L113" s="17">
        <v>-2387.3480911749584</v>
      </c>
      <c r="M113" s="17">
        <v>-2542.5943900205393</v>
      </c>
      <c r="N113" s="17">
        <v>-3014.005858792897</v>
      </c>
      <c r="O113" s="17">
        <v>-3165.6855795223141</v>
      </c>
      <c r="P113" s="17">
        <v>-3455.5291745425561</v>
      </c>
      <c r="Q113" s="17">
        <v>-3757.5175179312637</v>
      </c>
      <c r="R113" s="17">
        <v>-3924.5418418835206</v>
      </c>
      <c r="S113" s="17">
        <v>-4187.5242158277852</v>
      </c>
      <c r="T113" s="17">
        <v>-4355.0862992324046</v>
      </c>
      <c r="U113" s="17">
        <v>-4361.3585385634542</v>
      </c>
      <c r="V113" s="17">
        <v>-4588.0329822040494</v>
      </c>
      <c r="W113" s="17">
        <v>-4875.0437093658138</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-294.25111590187447</v>
      </c>
      <c r="D116" s="5">
        <v>-292.65471341645923</v>
      </c>
      <c r="E116" s="5">
        <v>-356.1380149412289</v>
      </c>
      <c r="F116" s="5">
        <v>-368.66464284349746</v>
      </c>
      <c r="G116" s="5">
        <v>-437.83011341565162</v>
      </c>
      <c r="H116" s="5">
        <v>-474.77304564518874</v>
      </c>
      <c r="I116" s="5">
        <v>-512.35943456523466</v>
      </c>
      <c r="J116" s="5">
        <v>-432.34149384004843</v>
      </c>
      <c r="K116" s="5">
        <v>-435.22791291583241</v>
      </c>
      <c r="L116" s="5">
        <v>-459.76541566549434</v>
      </c>
      <c r="M116" s="5">
        <v>-451.73280960269449</v>
      </c>
      <c r="N116" s="5">
        <v>-558.70272062790207</v>
      </c>
      <c r="O116" s="5">
        <v>-547.37413570838362</v>
      </c>
      <c r="P116" s="5">
        <v>-557.25620567182727</v>
      </c>
      <c r="Q116" s="5">
        <v>-612.84576979217604</v>
      </c>
      <c r="R116" s="5">
        <v>-628.00058468776672</v>
      </c>
      <c r="S116" s="5">
        <v>-623.42764822386937</v>
      </c>
      <c r="T116" s="5">
        <v>-603.89653420228944</v>
      </c>
      <c r="U116" s="5">
        <v>-596.19172070997683</v>
      </c>
      <c r="V116" s="5">
        <v>-567.35660374712586</v>
      </c>
      <c r="W116" s="5">
        <v>-569.24928073311207</v>
      </c>
    </row>
    <row r="117" spans="1:23">
      <c r="A117" s="6" t="s">
        <v>146</v>
      </c>
      <c r="B117" s="6" t="s">
        <v>126</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2" t="s">
        <v>137</v>
      </c>
      <c r="B118" s="102"/>
      <c r="C118" s="17">
        <v>-801.16492785050445</v>
      </c>
      <c r="D118" s="17">
        <v>-843.11442982214623</v>
      </c>
      <c r="E118" s="17">
        <v>-915.61170478662484</v>
      </c>
      <c r="F118" s="17">
        <v>-967.11845486599736</v>
      </c>
      <c r="G118" s="17">
        <v>-1081.8095229417227</v>
      </c>
      <c r="H118" s="17">
        <v>-1220.6501721552368</v>
      </c>
      <c r="I118" s="17">
        <v>-1367.7549071418437</v>
      </c>
      <c r="J118" s="17">
        <v>-1356.8978505623995</v>
      </c>
      <c r="K118" s="17">
        <v>-1442.5356845409624</v>
      </c>
      <c r="L118" s="17">
        <v>-1527.5920128756945</v>
      </c>
      <c r="M118" s="17">
        <v>-1578.4502360527745</v>
      </c>
      <c r="N118" s="17">
        <v>-1731.4239179873421</v>
      </c>
      <c r="O118" s="17">
        <v>-1794.1380329805636</v>
      </c>
      <c r="P118" s="17">
        <v>-1918.7241807753871</v>
      </c>
      <c r="Q118" s="17">
        <v>-2042.551293062216</v>
      </c>
      <c r="R118" s="17">
        <v>-2138.4750035687766</v>
      </c>
      <c r="S118" s="17">
        <v>-2246.9589362603797</v>
      </c>
      <c r="T118" s="17">
        <v>-2314.2476894247693</v>
      </c>
      <c r="U118" s="17">
        <v>-2391.1001429163271</v>
      </c>
      <c r="V118" s="17">
        <v>-2409.7493709986657</v>
      </c>
      <c r="W118" s="17">
        <v>-2466.4457247292221</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-8.5374178987375657</v>
      </c>
      <c r="D121" s="5">
        <v>-1.0661872967562906</v>
      </c>
      <c r="E121" s="5">
        <v>-7.8640703895162671</v>
      </c>
      <c r="F121" s="5">
        <v>-14.424669868246383</v>
      </c>
      <c r="G121" s="5">
        <v>-16.317114119428428</v>
      </c>
      <c r="H121" s="5">
        <v>-4.9421562354281861</v>
      </c>
      <c r="I121" s="5">
        <v>-24.299892133666635</v>
      </c>
      <c r="J121" s="5">
        <v>-7.8257674832617976</v>
      </c>
      <c r="K121" s="5">
        <v>-11.609272607393653</v>
      </c>
      <c r="L121" s="5">
        <v>-32.340243263417719</v>
      </c>
      <c r="M121" s="5">
        <v>-42.046263457946196</v>
      </c>
      <c r="N121" s="5">
        <v>-65.950330771933622</v>
      </c>
      <c r="O121" s="5">
        <v>-57.228990468156042</v>
      </c>
      <c r="P121" s="5">
        <v>-50.162930777999478</v>
      </c>
      <c r="Q121" s="5">
        <v>-90.35780113777092</v>
      </c>
      <c r="R121" s="5">
        <v>-93.579053100531425</v>
      </c>
      <c r="S121" s="5">
        <v>-100.09724863846135</v>
      </c>
      <c r="T121" s="5">
        <v>-81.944673882475527</v>
      </c>
      <c r="U121" s="5">
        <v>-80.60282521556752</v>
      </c>
      <c r="V121" s="5">
        <v>-93.605569439480547</v>
      </c>
      <c r="W121" s="5">
        <v>-98.430948938977949</v>
      </c>
    </row>
    <row r="122" spans="1:23">
      <c r="A122" s="6" t="s">
        <v>147</v>
      </c>
      <c r="B122" s="6" t="s">
        <v>126</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2" t="s">
        <v>137</v>
      </c>
      <c r="B123" s="102"/>
      <c r="C123" s="17">
        <v>-57.850835881817368</v>
      </c>
      <c r="D123" s="17">
        <v>-51.819115925696288</v>
      </c>
      <c r="E123" s="17">
        <v>-53.530991741234168</v>
      </c>
      <c r="F123" s="17">
        <v>-61.294221308649377</v>
      </c>
      <c r="G123" s="17">
        <v>-65.774779724476232</v>
      </c>
      <c r="H123" s="17">
        <v>-59.603877398201689</v>
      </c>
      <c r="I123" s="17">
        <v>-85.053235133889345</v>
      </c>
      <c r="J123" s="17">
        <v>-75.413102842665396</v>
      </c>
      <c r="K123" s="17">
        <v>-97.393974548021163</v>
      </c>
      <c r="L123" s="17">
        <v>-149.45148490327273</v>
      </c>
      <c r="M123" s="17">
        <v>-192.65489618705121</v>
      </c>
      <c r="N123" s="17">
        <v>-246.18912796541963</v>
      </c>
      <c r="O123" s="17">
        <v>-257.68300341077304</v>
      </c>
      <c r="P123" s="17">
        <v>-265.35557303300448</v>
      </c>
      <c r="Q123" s="17">
        <v>-314.9651907666119</v>
      </c>
      <c r="R123" s="17">
        <v>-338.72969759106144</v>
      </c>
      <c r="S123" s="17">
        <v>-369.99312125881534</v>
      </c>
      <c r="T123" s="17">
        <v>-367.34117595355656</v>
      </c>
      <c r="U123" s="17">
        <v>-385.79344776871153</v>
      </c>
      <c r="V123" s="17">
        <v>-429.70364502915049</v>
      </c>
      <c r="W123" s="17">
        <v>-471.03916032036392</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76</v>
      </c>
      <c r="B5" s="80" t="s">
        <v>129</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76</v>
      </c>
      <c r="B7" s="80" t="s">
        <v>118</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2" t="s">
        <v>150</v>
      </c>
      <c r="B8" s="102"/>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2" t="s">
        <v>150</v>
      </c>
      <c r="B16" s="102"/>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2" t="s">
        <v>150</v>
      </c>
      <c r="B24" s="102"/>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145</v>
      </c>
      <c r="B31" s="80" t="s">
        <v>118</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2" t="s">
        <v>150</v>
      </c>
      <c r="B32" s="102"/>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2" t="s">
        <v>150</v>
      </c>
      <c r="B40" s="102"/>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2" t="s">
        <v>150</v>
      </c>
      <c r="B48" s="102"/>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830</v>
      </c>
      <c r="P5" s="5">
        <v>830</v>
      </c>
      <c r="Q5" s="5">
        <v>1015.14253817</v>
      </c>
      <c r="R5" s="5">
        <v>1015.14253817</v>
      </c>
      <c r="S5" s="5">
        <v>1237.7877826199999</v>
      </c>
      <c r="T5" s="5">
        <v>1237.7877826199999</v>
      </c>
      <c r="U5" s="5">
        <v>1237.7877826199999</v>
      </c>
      <c r="V5" s="5">
        <v>1273.14241986</v>
      </c>
      <c r="W5" s="5">
        <v>1273.14241986</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2185.0971493400002</v>
      </c>
      <c r="T6" s="5">
        <v>2185.0971493400002</v>
      </c>
      <c r="U6" s="5">
        <v>2185.0971493400002</v>
      </c>
      <c r="V6" s="5">
        <v>2185.0971493400002</v>
      </c>
      <c r="W6" s="5">
        <v>2185.0971493400002</v>
      </c>
      <c r="AB6" s="3"/>
    </row>
    <row r="7" spans="1:28">
      <c r="A7" s="6" t="s">
        <v>76</v>
      </c>
      <c r="B7" s="6" t="s">
        <v>118</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2" t="s">
        <v>150</v>
      </c>
      <c r="B8" s="102"/>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30386.677572349323</v>
      </c>
      <c r="R8" s="17">
        <v>31889.856405357277</v>
      </c>
      <c r="S8" s="17">
        <v>34125.881452955931</v>
      </c>
      <c r="T8" s="17">
        <v>35674.712629713656</v>
      </c>
      <c r="U8" s="17">
        <v>37057.869551100288</v>
      </c>
      <c r="V8" s="17">
        <v>38756.09387828187</v>
      </c>
      <c r="W8" s="17">
        <v>40450.129889023985</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240</v>
      </c>
      <c r="P13" s="5">
        <v>240</v>
      </c>
      <c r="Q13" s="5">
        <v>425.14253816999997</v>
      </c>
      <c r="R13" s="5">
        <v>425.14253816999997</v>
      </c>
      <c r="S13" s="5">
        <v>647.78778261999992</v>
      </c>
      <c r="T13" s="5">
        <v>647.78778261999992</v>
      </c>
      <c r="U13" s="5">
        <v>647.78778261999992</v>
      </c>
      <c r="V13" s="5">
        <v>683.14241986000002</v>
      </c>
      <c r="W13" s="5">
        <v>683.14241986000002</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2" t="s">
        <v>150</v>
      </c>
      <c r="B16" s="102"/>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11908.829061607454</v>
      </c>
      <c r="R16" s="17">
        <v>12407.079061607496</v>
      </c>
      <c r="S16" s="17">
        <v>13182.792665432493</v>
      </c>
      <c r="T16" s="17">
        <v>13628.53582949494</v>
      </c>
      <c r="U16" s="17">
        <v>14251.982118557446</v>
      </c>
      <c r="V16" s="17">
        <v>15153.579919859989</v>
      </c>
      <c r="W16" s="17">
        <v>15750.824060484927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145.09714933999999</v>
      </c>
      <c r="T22" s="5">
        <v>145.09714933999999</v>
      </c>
      <c r="U22" s="5">
        <v>145.09714933999999</v>
      </c>
      <c r="V22" s="5">
        <v>145.09714933999999</v>
      </c>
      <c r="W22" s="5">
        <v>145.09714933999999</v>
      </c>
    </row>
    <row r="23" spans="1:23" s="3" customFormat="1">
      <c r="A23" s="6" t="s">
        <v>144</v>
      </c>
      <c r="B23" s="6" t="s">
        <v>118</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2" t="s">
        <v>150</v>
      </c>
      <c r="B24" s="102"/>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9421.9897274649757</v>
      </c>
      <c r="T24" s="17">
        <v>9924.2377743399466</v>
      </c>
      <c r="U24" s="17">
        <v>10380.663555589919</v>
      </c>
      <c r="V24" s="17">
        <v>10850.893047777496</v>
      </c>
      <c r="W24" s="17">
        <v>11398.327618089937</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2" t="s">
        <v>150</v>
      </c>
      <c r="B32" s="102"/>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7150.0561523436872</v>
      </c>
      <c r="T32" s="17">
        <v>7587.6220703124691</v>
      </c>
      <c r="U32" s="17">
        <v>7776.2758789061982</v>
      </c>
      <c r="V32" s="17">
        <v>8017.6269531249982</v>
      </c>
      <c r="W32" s="17">
        <v>8446.6816406249964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2" t="s">
        <v>150</v>
      </c>
      <c r="B40" s="102"/>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2" t="s">
        <v>150</v>
      </c>
      <c r="B48" s="102"/>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127</v>
      </c>
      <c r="B13" s="80" t="s">
        <v>129</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127</v>
      </c>
      <c r="B14" s="80" t="s">
        <v>130</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127</v>
      </c>
      <c r="B15" s="80" t="s">
        <v>118</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102" t="s">
        <v>151</v>
      </c>
      <c r="B16" s="102"/>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144</v>
      </c>
      <c r="B21" s="80" t="s">
        <v>129</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2" t="s">
        <v>151</v>
      </c>
      <c r="B24" s="102"/>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145</v>
      </c>
      <c r="B31" s="80" t="s">
        <v>118</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2" t="s">
        <v>151</v>
      </c>
      <c r="B32" s="102"/>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2" t="s">
        <v>151</v>
      </c>
      <c r="B40" s="102"/>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2" t="s">
        <v>151</v>
      </c>
      <c r="B48" s="102"/>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713.21736640795791</v>
      </c>
      <c r="D4" s="5">
        <v>769.91793291287797</v>
      </c>
      <c r="E4" s="5">
        <v>780.02767857949948</v>
      </c>
      <c r="F4" s="5">
        <v>1170.4287655478436</v>
      </c>
      <c r="G4" s="5">
        <v>1503.2788585863655</v>
      </c>
      <c r="H4" s="5">
        <v>1649.86633640434</v>
      </c>
      <c r="I4" s="5">
        <v>2221.306553159141</v>
      </c>
      <c r="J4" s="5">
        <v>2249.5949147380998</v>
      </c>
      <c r="K4" s="5">
        <v>3294.9266228722208</v>
      </c>
      <c r="L4" s="5">
        <v>2825.7785209177587</v>
      </c>
      <c r="M4" s="5">
        <v>3148.2558734206659</v>
      </c>
      <c r="N4" s="5">
        <v>3872.8672798121206</v>
      </c>
      <c r="O4" s="5">
        <v>3801.9517898335821</v>
      </c>
      <c r="P4" s="5">
        <v>3999.5919172965487</v>
      </c>
      <c r="Q4" s="5">
        <v>4464.6498278806221</v>
      </c>
      <c r="R4" s="5">
        <v>4667.8023659607288</v>
      </c>
      <c r="S4" s="5">
        <v>4786.5210342313203</v>
      </c>
      <c r="T4" s="5">
        <v>4533.8044633173158</v>
      </c>
      <c r="U4" s="5">
        <v>4471.0559301313451</v>
      </c>
      <c r="V4" s="5">
        <v>4743.9368674507386</v>
      </c>
      <c r="W4" s="5">
        <v>4862.9277457905882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6.8799969271571753</v>
      </c>
      <c r="D5" s="5">
        <v>55.013937515551866</v>
      </c>
      <c r="E5" s="5">
        <v>26.092264209453997</v>
      </c>
      <c r="F5" s="5">
        <v>93.405840016874222</v>
      </c>
      <c r="G5" s="5">
        <v>47.856420052846467</v>
      </c>
      <c r="H5" s="5">
        <v>79.966044014013619</v>
      </c>
      <c r="I5" s="5">
        <v>193.06297781570322</v>
      </c>
      <c r="J5" s="5">
        <v>163.4079078494965</v>
      </c>
      <c r="K5" s="5">
        <v>285.73893863369892</v>
      </c>
      <c r="L5" s="5">
        <v>277.11231331625447</v>
      </c>
      <c r="M5" s="5">
        <v>271.57436611462975</v>
      </c>
      <c r="N5" s="5">
        <v>339.16899055725253</v>
      </c>
      <c r="O5" s="5">
        <v>222.79064487387416</v>
      </c>
      <c r="P5" s="5">
        <v>216.20163467743942</v>
      </c>
      <c r="Q5" s="5">
        <v>1135.2643491637327</v>
      </c>
      <c r="R5" s="5">
        <v>1097.7418911460277</v>
      </c>
      <c r="S5" s="5">
        <v>1820.5304003538665</v>
      </c>
      <c r="T5" s="5">
        <v>1490.0608045143051</v>
      </c>
      <c r="U5" s="5">
        <v>1482.8584192163719</v>
      </c>
      <c r="V5" s="5">
        <v>1788.4242874201987</v>
      </c>
      <c r="W5" s="5">
        <v>1760.7406775128841</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137.91899652537208</v>
      </c>
      <c r="G6" s="5">
        <v>1187.9142813575966</v>
      </c>
      <c r="H6" s="5">
        <v>974.7310502511632</v>
      </c>
      <c r="I6" s="5">
        <v>1427.2529506436999</v>
      </c>
      <c r="J6" s="5">
        <v>732.66255695706445</v>
      </c>
      <c r="K6" s="5">
        <v>648.12888651050798</v>
      </c>
      <c r="L6" s="5">
        <v>632.88089067366082</v>
      </c>
      <c r="M6" s="5">
        <v>633.35035564045768</v>
      </c>
      <c r="N6" s="5">
        <v>2485.4855137525178</v>
      </c>
      <c r="O6" s="5">
        <v>2378.1490296314914</v>
      </c>
      <c r="P6" s="5">
        <v>1488.2296998159009</v>
      </c>
      <c r="Q6" s="5">
        <v>2885.8383530368828</v>
      </c>
      <c r="R6" s="5">
        <v>2818.7950086382994</v>
      </c>
      <c r="S6" s="5">
        <v>3470.9748532925742</v>
      </c>
      <c r="T6" s="5">
        <v>3493.4029747833752</v>
      </c>
      <c r="U6" s="5">
        <v>2980.9678676486537</v>
      </c>
      <c r="V6" s="5">
        <v>3497.5969952761752</v>
      </c>
      <c r="W6" s="5">
        <v>3594.179053950822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2197.0117448303954</v>
      </c>
      <c r="D8" s="17">
        <v>2559.3675299798388</v>
      </c>
      <c r="E8" s="17">
        <v>2692.1097271017616</v>
      </c>
      <c r="F8" s="17">
        <v>3531.2700333984753</v>
      </c>
      <c r="G8" s="17">
        <v>5177.7653219930016</v>
      </c>
      <c r="H8" s="17">
        <v>5623.1271876373157</v>
      </c>
      <c r="I8" s="17">
        <v>7233.4840078390334</v>
      </c>
      <c r="J8" s="17">
        <v>7133.4331439350335</v>
      </c>
      <c r="K8" s="17">
        <v>9102.9129518694099</v>
      </c>
      <c r="L8" s="17">
        <v>9534.1352358915374</v>
      </c>
      <c r="M8" s="17">
        <v>10776.747610723976</v>
      </c>
      <c r="N8" s="17">
        <v>14193.92207632343</v>
      </c>
      <c r="O8" s="17">
        <v>14588.380783382709</v>
      </c>
      <c r="P8" s="17">
        <v>14650.718059945866</v>
      </c>
      <c r="Q8" s="17">
        <v>18150.089333045336</v>
      </c>
      <c r="R8" s="17">
        <v>19083.314257879421</v>
      </c>
      <c r="S8" s="17">
        <v>21451.741952509699</v>
      </c>
      <c r="T8" s="17">
        <v>21721.376782290892</v>
      </c>
      <c r="U8" s="17">
        <v>21833.535379079287</v>
      </c>
      <c r="V8" s="17">
        <v>23807.850320593701</v>
      </c>
      <c r="W8" s="17">
        <v>24980.354772472063</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160.59242135860347</v>
      </c>
      <c r="D12" s="5">
        <v>174.69290495180758</v>
      </c>
      <c r="E12" s="5">
        <v>87.888858707167188</v>
      </c>
      <c r="F12" s="5">
        <v>231.77310130910948</v>
      </c>
      <c r="G12" s="5">
        <v>321.27135485830001</v>
      </c>
      <c r="H12" s="5">
        <v>400.05220084912366</v>
      </c>
      <c r="I12" s="5">
        <v>479.20257238107394</v>
      </c>
      <c r="J12" s="5">
        <v>503.74030147667736</v>
      </c>
      <c r="K12" s="5">
        <v>726.83941905382073</v>
      </c>
      <c r="L12" s="5">
        <v>866.09567016925257</v>
      </c>
      <c r="M12" s="5">
        <v>1038.8542920067482</v>
      </c>
      <c r="N12" s="5">
        <v>1306.5441725707997</v>
      </c>
      <c r="O12" s="5">
        <v>1266.1498740642462</v>
      </c>
      <c r="P12" s="5">
        <v>1345.8256852252073</v>
      </c>
      <c r="Q12" s="5">
        <v>1550.5346519973498</v>
      </c>
      <c r="R12" s="5">
        <v>1639.5042940620501</v>
      </c>
      <c r="S12" s="5">
        <v>1633.0635687036131</v>
      </c>
      <c r="T12" s="5">
        <v>1529.0879169915863</v>
      </c>
      <c r="U12" s="5">
        <v>1584.3062844470073</v>
      </c>
      <c r="V12" s="5">
        <v>1744.5732209538187</v>
      </c>
      <c r="W12" s="5">
        <v>1784.6074784792734</v>
      </c>
    </row>
    <row r="13" spans="1:51" s="3" customFormat="1">
      <c r="A13" s="6" t="s">
        <v>127</v>
      </c>
      <c r="B13" s="80" t="s">
        <v>129</v>
      </c>
      <c r="C13" s="5">
        <v>3.345621069625099</v>
      </c>
      <c r="D13" s="5">
        <v>21.531387901303876</v>
      </c>
      <c r="E13" s="5">
        <v>10.607544886998713</v>
      </c>
      <c r="F13" s="5">
        <v>44.858224048746663</v>
      </c>
      <c r="G13" s="5">
        <v>20.589773477170532</v>
      </c>
      <c r="H13" s="5">
        <v>30.325447470183775</v>
      </c>
      <c r="I13" s="5">
        <v>48.057840478063014</v>
      </c>
      <c r="J13" s="5">
        <v>24.319070838854635</v>
      </c>
      <c r="K13" s="5">
        <v>31.26301763008507</v>
      </c>
      <c r="L13" s="5">
        <v>30.561120541529853</v>
      </c>
      <c r="M13" s="5">
        <v>40.504055021717186</v>
      </c>
      <c r="N13" s="5">
        <v>115.24449561439168</v>
      </c>
      <c r="O13" s="5">
        <v>68.065059540873037</v>
      </c>
      <c r="P13" s="5">
        <v>72.182864436691958</v>
      </c>
      <c r="Q13" s="5">
        <v>776.91859699601048</v>
      </c>
      <c r="R13" s="5">
        <v>765.524174601705</v>
      </c>
      <c r="S13" s="5">
        <v>1433.3407662917193</v>
      </c>
      <c r="T13" s="5">
        <v>1227.2817226542816</v>
      </c>
      <c r="U13" s="5">
        <v>1197.2848424436311</v>
      </c>
      <c r="V13" s="5">
        <v>1439.9438618137262</v>
      </c>
      <c r="W13" s="5">
        <v>1450.7001323475483</v>
      </c>
    </row>
    <row r="14" spans="1:51" s="3" customFormat="1">
      <c r="A14" s="6" t="s">
        <v>127</v>
      </c>
      <c r="B14" s="80" t="s">
        <v>130</v>
      </c>
      <c r="C14" s="5">
        <v>0</v>
      </c>
      <c r="D14" s="5">
        <v>0</v>
      </c>
      <c r="E14" s="5">
        <v>0</v>
      </c>
      <c r="F14" s="5">
        <v>137.91899652537208</v>
      </c>
      <c r="G14" s="5">
        <v>1187.9142813575966</v>
      </c>
      <c r="H14" s="5">
        <v>974.7310502511632</v>
      </c>
      <c r="I14" s="5">
        <v>1427.2529506436999</v>
      </c>
      <c r="J14" s="5">
        <v>732.66255695706445</v>
      </c>
      <c r="K14" s="5">
        <v>648.12888651050798</v>
      </c>
      <c r="L14" s="5">
        <v>632.88089067366082</v>
      </c>
      <c r="M14" s="5">
        <v>633.35035564045768</v>
      </c>
      <c r="N14" s="5">
        <v>2485.4855137525178</v>
      </c>
      <c r="O14" s="5">
        <v>2378.1490296314914</v>
      </c>
      <c r="P14" s="5">
        <v>1488.2296998159009</v>
      </c>
      <c r="Q14" s="5">
        <v>2885.8383530368828</v>
      </c>
      <c r="R14" s="5">
        <v>2818.7950086382994</v>
      </c>
      <c r="S14" s="5">
        <v>3051.9010341256076</v>
      </c>
      <c r="T14" s="5">
        <v>3112.8395311902841</v>
      </c>
      <c r="U14" s="5">
        <v>2596.4293824966958</v>
      </c>
      <c r="V14" s="5">
        <v>3073.8819942735909</v>
      </c>
      <c r="W14" s="5">
        <v>3173.2345370479579</v>
      </c>
    </row>
    <row r="15" spans="1:51" s="3" customFormat="1">
      <c r="A15" s="6" t="s">
        <v>127</v>
      </c>
      <c r="B15" s="80" t="s">
        <v>118</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102" t="s">
        <v>151</v>
      </c>
      <c r="B16" s="102"/>
      <c r="C16" s="17">
        <v>501.92031123093761</v>
      </c>
      <c r="D16" s="17">
        <v>588.29872676580248</v>
      </c>
      <c r="E16" s="17">
        <v>513.49650131375995</v>
      </c>
      <c r="F16" s="17">
        <v>859.4145142258792</v>
      </c>
      <c r="G16" s="17">
        <v>2029.1447099173531</v>
      </c>
      <c r="H16" s="17">
        <v>2024.0873017724034</v>
      </c>
      <c r="I16" s="17">
        <v>2721.979293324991</v>
      </c>
      <c r="J16" s="17">
        <v>2276.4979250201864</v>
      </c>
      <c r="K16" s="17">
        <v>2829.8875191163138</v>
      </c>
      <c r="L16" s="17">
        <v>3362.7178173620532</v>
      </c>
      <c r="M16" s="17">
        <v>3913.3599379418233</v>
      </c>
      <c r="N16" s="17">
        <v>6386.180008723959</v>
      </c>
      <c r="O16" s="17">
        <v>6437.0922878506608</v>
      </c>
      <c r="P16" s="17">
        <v>5920.3987407763798</v>
      </c>
      <c r="Q16" s="17">
        <v>8542.1016011778629</v>
      </c>
      <c r="R16" s="17">
        <v>8854.6132149520035</v>
      </c>
      <c r="S16" s="17">
        <v>10002.23615754487</v>
      </c>
      <c r="T16" s="17">
        <v>10000.101354839073</v>
      </c>
      <c r="U16" s="17">
        <v>9767.7728132265438</v>
      </c>
      <c r="V16" s="17">
        <v>11020.234774288005</v>
      </c>
      <c r="W16" s="17">
        <v>11566.990213226189</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170.54178008748087</v>
      </c>
      <c r="D20" s="5">
        <v>212.59694555017575</v>
      </c>
      <c r="E20" s="5">
        <v>235.91819557307491</v>
      </c>
      <c r="F20" s="5">
        <v>367.14124441168406</v>
      </c>
      <c r="G20" s="5">
        <v>454.07505285563548</v>
      </c>
      <c r="H20" s="5">
        <v>459.70816629850742</v>
      </c>
      <c r="I20" s="5">
        <v>855.65451644549773</v>
      </c>
      <c r="J20" s="5">
        <v>888.16587088203823</v>
      </c>
      <c r="K20" s="5">
        <v>1599.1704279215096</v>
      </c>
      <c r="L20" s="5">
        <v>832.32802738470571</v>
      </c>
      <c r="M20" s="5">
        <v>1008.8641804915916</v>
      </c>
      <c r="N20" s="5">
        <v>1128.4700724184513</v>
      </c>
      <c r="O20" s="5">
        <v>1176.7157045536981</v>
      </c>
      <c r="P20" s="5">
        <v>1227.5580442131491</v>
      </c>
      <c r="Q20" s="5">
        <v>1278.123174678321</v>
      </c>
      <c r="R20" s="5">
        <v>1393.2843761576555</v>
      </c>
      <c r="S20" s="5">
        <v>1466.7475882379879</v>
      </c>
      <c r="T20" s="5">
        <v>1400.1717338680967</v>
      </c>
      <c r="U20" s="5">
        <v>1435.4419779251016</v>
      </c>
      <c r="V20" s="5">
        <v>1494.2323081839381</v>
      </c>
      <c r="W20" s="5">
        <v>1512.9342242692226</v>
      </c>
    </row>
    <row r="21" spans="1:23" s="3" customFormat="1">
      <c r="A21" s="6" t="s">
        <v>144</v>
      </c>
      <c r="B21" s="80" t="s">
        <v>129</v>
      </c>
      <c r="C21" s="5">
        <v>3.5343758575320763</v>
      </c>
      <c r="D21" s="5">
        <v>33.482549614247993</v>
      </c>
      <c r="E21" s="5">
        <v>15.48471932245528</v>
      </c>
      <c r="F21" s="5">
        <v>48.547615968127552</v>
      </c>
      <c r="G21" s="5">
        <v>27.266646575675935</v>
      </c>
      <c r="H21" s="5">
        <v>49.640596543829844</v>
      </c>
      <c r="I21" s="5">
        <v>145.00513733764024</v>
      </c>
      <c r="J21" s="5">
        <v>139.08883701064187</v>
      </c>
      <c r="K21" s="5">
        <v>254.47592100361382</v>
      </c>
      <c r="L21" s="5">
        <v>246.5511927747246</v>
      </c>
      <c r="M21" s="5">
        <v>231.07031109291259</v>
      </c>
      <c r="N21" s="5">
        <v>223.92449494286083</v>
      </c>
      <c r="O21" s="5">
        <v>154.72558533300113</v>
      </c>
      <c r="P21" s="5">
        <v>144.01877024074747</v>
      </c>
      <c r="Q21" s="5">
        <v>358.34575216772237</v>
      </c>
      <c r="R21" s="5">
        <v>332.21771654432257</v>
      </c>
      <c r="S21" s="5">
        <v>387.18963406214721</v>
      </c>
      <c r="T21" s="5">
        <v>262.77908186002355</v>
      </c>
      <c r="U21" s="5">
        <v>285.57357677274081</v>
      </c>
      <c r="V21" s="5">
        <v>348.48042560647247</v>
      </c>
      <c r="W21" s="5">
        <v>310.04054516533586</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419.07381916696659</v>
      </c>
      <c r="T22" s="5">
        <v>380.56344359309099</v>
      </c>
      <c r="U22" s="5">
        <v>384.53848515195796</v>
      </c>
      <c r="V22" s="5">
        <v>423.71500100258424</v>
      </c>
      <c r="W22" s="5">
        <v>420.94451690286411</v>
      </c>
    </row>
    <row r="23" spans="1:23" s="3" customFormat="1">
      <c r="A23" s="6" t="s">
        <v>144</v>
      </c>
      <c r="B23" s="80" t="s">
        <v>118</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2" t="s">
        <v>151</v>
      </c>
      <c r="B24" s="102"/>
      <c r="C24" s="17">
        <v>612.96177581505503</v>
      </c>
      <c r="D24" s="17">
        <v>772.4123443296188</v>
      </c>
      <c r="E24" s="17">
        <v>854.47274170096716</v>
      </c>
      <c r="F24" s="17">
        <v>1120.5236827419017</v>
      </c>
      <c r="G24" s="17">
        <v>1297.3143236005585</v>
      </c>
      <c r="H24" s="17">
        <v>1483.8235862014703</v>
      </c>
      <c r="I24" s="17">
        <v>2105.3660818516078</v>
      </c>
      <c r="J24" s="17">
        <v>2275.52132317423</v>
      </c>
      <c r="K24" s="17">
        <v>3265.6919421065832</v>
      </c>
      <c r="L24" s="17">
        <v>2715.1344984979005</v>
      </c>
      <c r="M24" s="17">
        <v>3201.6906737739841</v>
      </c>
      <c r="N24" s="17">
        <v>3567.0998953606518</v>
      </c>
      <c r="O24" s="17">
        <v>3711.7267152574095</v>
      </c>
      <c r="P24" s="17">
        <v>3937.4242167895768</v>
      </c>
      <c r="Q24" s="17">
        <v>4409.8534130448734</v>
      </c>
      <c r="R24" s="17">
        <v>4791.7544068498783</v>
      </c>
      <c r="S24" s="17">
        <v>5663.8269779988514</v>
      </c>
      <c r="T24" s="17">
        <v>5738.9307844696214</v>
      </c>
      <c r="U24" s="17">
        <v>6003.8908022449505</v>
      </c>
      <c r="V24" s="17">
        <v>6470.5219732239339</v>
      </c>
      <c r="W24" s="17">
        <v>6772.4401785635819</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126.92424869109129</v>
      </c>
      <c r="D28" s="5">
        <v>135.04002566748818</v>
      </c>
      <c r="E28" s="5">
        <v>148.93310077972674</v>
      </c>
      <c r="F28" s="5">
        <v>247.56104439919119</v>
      </c>
      <c r="G28" s="5">
        <v>343.9133853417444</v>
      </c>
      <c r="H28" s="5">
        <v>384.36504532092766</v>
      </c>
      <c r="I28" s="5">
        <v>432.27180054683822</v>
      </c>
      <c r="J28" s="5">
        <v>485.21923623138957</v>
      </c>
      <c r="K28" s="5">
        <v>592.1787685568288</v>
      </c>
      <c r="L28" s="5">
        <v>709.35641349852801</v>
      </c>
      <c r="M28" s="5">
        <v>683.82892959390324</v>
      </c>
      <c r="N28" s="5">
        <v>908.83091525512236</v>
      </c>
      <c r="O28" s="5">
        <v>845.82940015474946</v>
      </c>
      <c r="P28" s="5">
        <v>911.73186765248442</v>
      </c>
      <c r="Q28" s="5">
        <v>1040.5753485560365</v>
      </c>
      <c r="R28" s="5">
        <v>1025.8007232992597</v>
      </c>
      <c r="S28" s="5">
        <v>1072.8953967144935</v>
      </c>
      <c r="T28" s="5">
        <v>1023.1684407906791</v>
      </c>
      <c r="U28" s="5">
        <v>879.46026909235002</v>
      </c>
      <c r="V28" s="5">
        <v>944.27344744782977</v>
      </c>
      <c r="W28" s="5">
        <v>1000.0735435368774</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2" t="s">
        <v>151</v>
      </c>
      <c r="B32" s="102"/>
      <c r="C32" s="17">
        <v>353.9679824222593</v>
      </c>
      <c r="D32" s="17">
        <v>439.84049724784614</v>
      </c>
      <c r="E32" s="17">
        <v>502.12997945173572</v>
      </c>
      <c r="F32" s="17">
        <v>678.73921734790918</v>
      </c>
      <c r="G32" s="17">
        <v>877.65037965313638</v>
      </c>
      <c r="H32" s="17">
        <v>1028.8171870917486</v>
      </c>
      <c r="I32" s="17">
        <v>1172.9713629045491</v>
      </c>
      <c r="J32" s="17">
        <v>1365.0621872974407</v>
      </c>
      <c r="K32" s="17">
        <v>1700.9408835891386</v>
      </c>
      <c r="L32" s="17">
        <v>2030.7104602541881</v>
      </c>
      <c r="M32" s="17">
        <v>2158.8944796749233</v>
      </c>
      <c r="N32" s="17">
        <v>2561.2218996829324</v>
      </c>
      <c r="O32" s="17">
        <v>2695.3428465337893</v>
      </c>
      <c r="P32" s="17">
        <v>2937.9526411369543</v>
      </c>
      <c r="Q32" s="17">
        <v>3196.0130443603266</v>
      </c>
      <c r="R32" s="17">
        <v>3334.9962834236794</v>
      </c>
      <c r="S32" s="17">
        <v>3561.8625474021737</v>
      </c>
      <c r="T32" s="17">
        <v>3703.3543272655393</v>
      </c>
      <c r="U32" s="17">
        <v>3703.7889734865303</v>
      </c>
      <c r="V32" s="17">
        <v>3903.6944201601896</v>
      </c>
      <c r="W32" s="17">
        <v>4145.4974603849078</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247.97337255842959</v>
      </c>
      <c r="D36" s="5">
        <v>246.6735092636934</v>
      </c>
      <c r="E36" s="5">
        <v>300.53866847464116</v>
      </c>
      <c r="F36" s="5">
        <v>311.6933057145427</v>
      </c>
      <c r="G36" s="5">
        <v>370.14944479947997</v>
      </c>
      <c r="H36" s="5">
        <v>401.64222238275136</v>
      </c>
      <c r="I36" s="5">
        <v>433.41861220884675</v>
      </c>
      <c r="J36" s="5">
        <v>365.82002274794183</v>
      </c>
      <c r="K36" s="5">
        <v>366.99736151605322</v>
      </c>
      <c r="L36" s="5">
        <v>390.38345036713497</v>
      </c>
      <c r="M36" s="5">
        <v>381.17689288482745</v>
      </c>
      <c r="N36" s="5">
        <v>472.75592456578232</v>
      </c>
      <c r="O36" s="5">
        <v>464.60736979275669</v>
      </c>
      <c r="P36" s="5">
        <v>471.83363731095227</v>
      </c>
      <c r="Q36" s="5">
        <v>518.60494424087233</v>
      </c>
      <c r="R36" s="5">
        <v>529.92126675454676</v>
      </c>
      <c r="S36" s="5">
        <v>528.73443563747196</v>
      </c>
      <c r="T36" s="5">
        <v>511.45019037346844</v>
      </c>
      <c r="U36" s="5">
        <v>503.59210129999946</v>
      </c>
      <c r="V36" s="5">
        <v>481.0228757965042</v>
      </c>
      <c r="W36" s="5">
        <v>481.63921019301227</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2" t="s">
        <v>151</v>
      </c>
      <c r="B40" s="102"/>
      <c r="C40" s="17">
        <v>678.99413337319061</v>
      </c>
      <c r="D40" s="17">
        <v>714.7092742377464</v>
      </c>
      <c r="E40" s="17">
        <v>776.35804304707722</v>
      </c>
      <c r="F40" s="17">
        <v>820.4453245785237</v>
      </c>
      <c r="G40" s="17">
        <v>917.68331363333505</v>
      </c>
      <c r="H40" s="17">
        <v>1035.7673647657464</v>
      </c>
      <c r="I40" s="17">
        <v>1160.7178868615438</v>
      </c>
      <c r="J40" s="17">
        <v>1152.2008691404258</v>
      </c>
      <c r="K40" s="17">
        <v>1223.6656800896392</v>
      </c>
      <c r="L40" s="17">
        <v>1298.31716652054</v>
      </c>
      <c r="M40" s="17">
        <v>1339.1411737217923</v>
      </c>
      <c r="N40" s="17">
        <v>1469.8392597918512</v>
      </c>
      <c r="O40" s="17">
        <v>1524.9680482097865</v>
      </c>
      <c r="P40" s="17">
        <v>1629.2487402026425</v>
      </c>
      <c r="Q40" s="17">
        <v>1734.2051368925322</v>
      </c>
      <c r="R40" s="17">
        <v>1814.0618254778969</v>
      </c>
      <c r="S40" s="17">
        <v>1909.164352340262</v>
      </c>
      <c r="T40" s="17">
        <v>1966.3084853317782</v>
      </c>
      <c r="U40" s="17">
        <v>2030.2082355824596</v>
      </c>
      <c r="V40" s="17">
        <v>2047.6157509122941</v>
      </c>
      <c r="W40" s="17">
        <v>2094.758348641642</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7.185543712352719</v>
      </c>
      <c r="D44" s="5">
        <v>0.91454747971302619</v>
      </c>
      <c r="E44" s="5">
        <v>6.7488550448893845</v>
      </c>
      <c r="F44" s="5">
        <v>12.260069713316119</v>
      </c>
      <c r="G44" s="5">
        <v>13.86962073120578</v>
      </c>
      <c r="H44" s="5">
        <v>4.0987015530299962</v>
      </c>
      <c r="I44" s="5">
        <v>20.759051576884445</v>
      </c>
      <c r="J44" s="5">
        <v>6.6494834000530068</v>
      </c>
      <c r="K44" s="5">
        <v>9.7406458240082934</v>
      </c>
      <c r="L44" s="5">
        <v>27.614959498137161</v>
      </c>
      <c r="M44" s="5">
        <v>35.531578443595713</v>
      </c>
      <c r="N44" s="5">
        <v>56.266195001965286</v>
      </c>
      <c r="O44" s="5">
        <v>48.649441268131582</v>
      </c>
      <c r="P44" s="5">
        <v>42.642682894756213</v>
      </c>
      <c r="Q44" s="5">
        <v>76.811708408042605</v>
      </c>
      <c r="R44" s="5">
        <v>79.291705687216648</v>
      </c>
      <c r="S44" s="5">
        <v>85.080044937753996</v>
      </c>
      <c r="T44" s="5">
        <v>69.926181293484959</v>
      </c>
      <c r="U44" s="5">
        <v>68.25529736688604</v>
      </c>
      <c r="V44" s="5">
        <v>79.835015068647337</v>
      </c>
      <c r="W44" s="5">
        <v>83.673289312202556</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2" t="s">
        <v>151</v>
      </c>
      <c r="B48" s="102"/>
      <c r="C48" s="17">
        <v>49.167541988952813</v>
      </c>
      <c r="D48" s="17">
        <v>44.106687398824434</v>
      </c>
      <c r="E48" s="17">
        <v>45.652461588221684</v>
      </c>
      <c r="F48" s="17">
        <v>52.147294504261716</v>
      </c>
      <c r="G48" s="17">
        <v>55.972595188618278</v>
      </c>
      <c r="H48" s="17">
        <v>50.631747805946496</v>
      </c>
      <c r="I48" s="17">
        <v>72.449382896342442</v>
      </c>
      <c r="J48" s="17">
        <v>64.150839302750597</v>
      </c>
      <c r="K48" s="17">
        <v>82.726926967733093</v>
      </c>
      <c r="L48" s="17">
        <v>127.25529325685505</v>
      </c>
      <c r="M48" s="17">
        <v>163.66134561145373</v>
      </c>
      <c r="N48" s="17">
        <v>209.5810127640363</v>
      </c>
      <c r="O48" s="17">
        <v>219.25088553106258</v>
      </c>
      <c r="P48" s="17">
        <v>225.69372104031319</v>
      </c>
      <c r="Q48" s="17">
        <v>267.91613756974158</v>
      </c>
      <c r="R48" s="17">
        <v>287.88852717596467</v>
      </c>
      <c r="S48" s="17">
        <v>314.651917223542</v>
      </c>
      <c r="T48" s="17">
        <v>312.68183038487996</v>
      </c>
      <c r="U48" s="17">
        <v>327.87455453880506</v>
      </c>
      <c r="V48" s="17">
        <v>365.78340200927437</v>
      </c>
      <c r="W48" s="17">
        <v>400.66857165574055</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102" t="s">
        <v>248</v>
      </c>
      <c r="B13" s="102"/>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2" t="s">
        <v>248</v>
      </c>
      <c r="B65" s="102"/>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205.14253816999999</v>
      </c>
      <c r="R8" s="5">
        <v>205.14253816999999</v>
      </c>
      <c r="S8" s="5">
        <v>427.78778261999997</v>
      </c>
      <c r="T8" s="5">
        <v>427.78778261999997</v>
      </c>
      <c r="U8" s="5">
        <v>427.78778261999997</v>
      </c>
      <c r="V8" s="5">
        <v>463.14241986000002</v>
      </c>
      <c r="W8" s="5">
        <v>463.14241986000002</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2185.0971493400002</v>
      </c>
      <c r="T9" s="5">
        <v>2185.0971493400002</v>
      </c>
      <c r="U9" s="5">
        <v>2185.0971493400002</v>
      </c>
      <c r="V9" s="5">
        <v>2185.0971493400002</v>
      </c>
      <c r="W9" s="5">
        <v>2185.0971493400002</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1920</v>
      </c>
      <c r="N11" s="5">
        <v>2742.5</v>
      </c>
      <c r="O11" s="5">
        <v>2742.5</v>
      </c>
      <c r="P11" s="5">
        <v>2742.5</v>
      </c>
      <c r="Q11" s="5">
        <v>6812.5</v>
      </c>
      <c r="R11" s="5">
        <v>6812.5</v>
      </c>
      <c r="S11" s="5">
        <v>6812.5</v>
      </c>
      <c r="T11" s="5">
        <v>6812.5</v>
      </c>
      <c r="U11" s="5">
        <v>6812.5</v>
      </c>
      <c r="V11" s="5">
        <v>6812.5</v>
      </c>
      <c r="W11" s="5">
        <v>6812.5</v>
      </c>
    </row>
    <row r="12" spans="1:23">
      <c r="A12" s="6" t="s">
        <v>76</v>
      </c>
      <c r="B12" s="6" t="s">
        <v>134</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102" t="s">
        <v>248</v>
      </c>
      <c r="B13" s="102"/>
      <c r="C13" s="17">
        <v>1265.1366794509336</v>
      </c>
      <c r="D13" s="17">
        <v>1635.6182747669056</v>
      </c>
      <c r="E13" s="17">
        <v>2523.7813942690213</v>
      </c>
      <c r="F13" s="17">
        <v>5652.9449889962589</v>
      </c>
      <c r="G13" s="17">
        <v>6613.3007145612864</v>
      </c>
      <c r="H13" s="17">
        <v>7456.0663026210013</v>
      </c>
      <c r="I13" s="17">
        <v>7981.5510955461623</v>
      </c>
      <c r="J13" s="17">
        <v>8990.9900087674287</v>
      </c>
      <c r="K13" s="17">
        <v>10349.954921778337</v>
      </c>
      <c r="L13" s="17">
        <v>11640.936786268343</v>
      </c>
      <c r="M13" s="17">
        <v>13133.486761233969</v>
      </c>
      <c r="N13" s="17">
        <v>13896.371834110238</v>
      </c>
      <c r="O13" s="17">
        <v>14661.852871006875</v>
      </c>
      <c r="P13" s="17">
        <v>15508.752159991898</v>
      </c>
      <c r="Q13" s="17">
        <v>16343.264054807751</v>
      </c>
      <c r="R13" s="17">
        <v>16952.129935713587</v>
      </c>
      <c r="S13" s="17">
        <v>18091.7535025123</v>
      </c>
      <c r="T13" s="17">
        <v>18671.407561503151</v>
      </c>
      <c r="U13" s="17">
        <v>19150.359598714567</v>
      </c>
      <c r="V13" s="17">
        <v>19776.127468452865</v>
      </c>
      <c r="W13" s="17">
        <v>20354.667689677553</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185.14253816999999</v>
      </c>
      <c r="R21" s="5">
        <v>185.14253816999999</v>
      </c>
      <c r="S21" s="5">
        <v>407.78778261999997</v>
      </c>
      <c r="T21" s="5">
        <v>407.78778261999997</v>
      </c>
      <c r="U21" s="5">
        <v>407.78778261999997</v>
      </c>
      <c r="V21" s="5">
        <v>443.14241986000002</v>
      </c>
      <c r="W21" s="5">
        <v>443.14241986000002</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7215.2288133513939</v>
      </c>
      <c r="R26" s="17">
        <v>7416.9296220103715</v>
      </c>
      <c r="S26" s="17">
        <v>7862.6268730221936</v>
      </c>
      <c r="T26" s="17">
        <v>8024.1682530264179</v>
      </c>
      <c r="U26" s="17">
        <v>8264.228927921893</v>
      </c>
      <c r="V26" s="17">
        <v>8648.3862052446475</v>
      </c>
      <c r="W26" s="17">
        <v>8854.2682410631405</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145.09714933999999</v>
      </c>
      <c r="T35" s="5">
        <v>145.09714933999999</v>
      </c>
      <c r="U35" s="5">
        <v>145.09714933999999</v>
      </c>
      <c r="V35" s="5">
        <v>145.09714933999999</v>
      </c>
      <c r="W35" s="5">
        <v>145.09714933999999</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4388.1824191294818</v>
      </c>
      <c r="T39" s="17">
        <v>4578.168641591089</v>
      </c>
      <c r="U39" s="17">
        <v>4740.122321180228</v>
      </c>
      <c r="V39" s="17">
        <v>4899.8479789969888</v>
      </c>
      <c r="W39" s="17">
        <v>5088.1789861710786</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835</v>
      </c>
      <c r="N50" s="5">
        <v>835</v>
      </c>
      <c r="O50" s="5">
        <v>835</v>
      </c>
      <c r="P50" s="5">
        <v>835</v>
      </c>
      <c r="Q50" s="5">
        <v>3450</v>
      </c>
      <c r="R50" s="5">
        <v>3450</v>
      </c>
      <c r="S50" s="5">
        <v>3450</v>
      </c>
      <c r="T50" s="5">
        <v>3450</v>
      </c>
      <c r="U50" s="5">
        <v>3450</v>
      </c>
      <c r="V50" s="5">
        <v>3450</v>
      </c>
      <c r="W50" s="5">
        <v>3450</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3590.6686565926516</v>
      </c>
      <c r="T52" s="17">
        <v>3766.281095310228</v>
      </c>
      <c r="U52" s="17">
        <v>3816.967642796169</v>
      </c>
      <c r="V52" s="17">
        <v>3888.7652400193092</v>
      </c>
      <c r="W52" s="17">
        <v>4046.1628148510531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2" t="s">
        <v>248</v>
      </c>
      <c r="B65" s="102"/>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1640.3127299764967</v>
      </c>
      <c r="V65" s="17">
        <v>1622.8772709628124</v>
      </c>
      <c r="W65" s="17">
        <v>1625.4407624735943</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584.66674858781778</v>
      </c>
      <c r="N78" s="17">
        <v>613.99738380013434</v>
      </c>
      <c r="O78" s="17">
        <v>628.48850112632852</v>
      </c>
      <c r="P78" s="17">
        <v>633.83924015458763</v>
      </c>
      <c r="Q78" s="17">
        <v>640.0918712958877</v>
      </c>
      <c r="R78" s="17">
        <v>658.49903595322041</v>
      </c>
      <c r="S78" s="17">
        <v>670.68182704722506</v>
      </c>
      <c r="T78" s="17">
        <v>675.82895770285734</v>
      </c>
      <c r="U78" s="17">
        <v>688.72797683977967</v>
      </c>
      <c r="V78" s="17">
        <v>716.25077322910852</v>
      </c>
      <c r="W78" s="17">
        <v>740.61688511868851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144</v>
      </c>
      <c r="B12" s="54" t="s">
        <v>169</v>
      </c>
      <c r="C12" s="54" t="s">
        <v>170</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103" t="s">
        <v>226</v>
      </c>
      <c r="B41" s="103"/>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144</v>
      </c>
      <c r="B52" s="54" t="s">
        <v>169</v>
      </c>
      <c r="C52" s="54" t="s">
        <v>170</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145</v>
      </c>
      <c r="B66" s="54" t="s">
        <v>197</v>
      </c>
      <c r="C66" s="54" t="s">
        <v>198</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145</v>
      </c>
      <c r="B67" s="54" t="s">
        <v>199</v>
      </c>
      <c r="C67" s="54" t="s">
        <v>200</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147</v>
      </c>
      <c r="B78" s="54" t="s">
        <v>221</v>
      </c>
      <c r="C78" s="54" t="s">
        <v>222</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147</v>
      </c>
      <c r="B79" s="54" t="s">
        <v>223</v>
      </c>
      <c r="C79" s="54" t="s">
        <v>224</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144</v>
      </c>
      <c r="B94" s="54" t="s">
        <v>169</v>
      </c>
      <c r="C94" s="54" t="s">
        <v>170</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145</v>
      </c>
      <c r="B109" s="54" t="s">
        <v>199</v>
      </c>
      <c r="C109" s="54" t="s">
        <v>200</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147</v>
      </c>
      <c r="B120" s="54" t="s">
        <v>221</v>
      </c>
      <c r="C120" s="54" t="s">
        <v>222</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103" t="s">
        <v>226</v>
      </c>
      <c r="B123" s="103"/>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740.90825424000002</v>
      </c>
      <c r="K10" s="5">
        <v>740.90825424000002</v>
      </c>
      <c r="L10" s="5">
        <v>785.58552500999997</v>
      </c>
      <c r="M10" s="5">
        <v>785.58552500999997</v>
      </c>
      <c r="N10" s="5">
        <v>785.58552500999997</v>
      </c>
      <c r="O10" s="5">
        <v>785.58552500999997</v>
      </c>
      <c r="P10" s="5">
        <v>785.58552500999997</v>
      </c>
      <c r="Q10" s="5">
        <v>785.58552500999997</v>
      </c>
      <c r="R10" s="5">
        <v>785.58552500999997</v>
      </c>
      <c r="S10" s="5">
        <v>785.58552500999997</v>
      </c>
      <c r="T10" s="5">
        <v>785.58552500999997</v>
      </c>
      <c r="U10" s="5">
        <v>785.58552500999997</v>
      </c>
      <c r="V10" s="5">
        <v>785.58552500999997</v>
      </c>
      <c r="W10" s="5">
        <v>785.58552500999997</v>
      </c>
      <c r="X10" s="5">
        <v>785.58552500999997</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0</v>
      </c>
      <c r="K12" s="5">
        <v>832.58585171000004</v>
      </c>
      <c r="L12" s="5">
        <v>1715.0647534</v>
      </c>
      <c r="M12" s="5">
        <v>1715.0647534</v>
      </c>
      <c r="N12" s="5">
        <v>1715.0647534</v>
      </c>
      <c r="O12" s="5">
        <v>1715.0647534</v>
      </c>
      <c r="P12" s="5">
        <v>1715.0647534</v>
      </c>
      <c r="Q12" s="5">
        <v>1715.0647534</v>
      </c>
      <c r="R12" s="5">
        <v>1715.0647534</v>
      </c>
      <c r="S12" s="5">
        <v>1849.4392176199999</v>
      </c>
      <c r="T12" s="5">
        <v>2070.00295783</v>
      </c>
      <c r="U12" s="5">
        <v>2070.00295783</v>
      </c>
      <c r="V12" s="5">
        <v>2070.00295783</v>
      </c>
      <c r="W12" s="5">
        <v>3140.04218244</v>
      </c>
      <c r="X12" s="5">
        <v>3140.04218244</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3200.6622654299999</v>
      </c>
      <c r="X13" s="5">
        <v>3200.6622654299999</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2018.7941431100001</v>
      </c>
      <c r="S15" s="5">
        <v>2200</v>
      </c>
      <c r="T15" s="5">
        <v>2200</v>
      </c>
      <c r="U15" s="5">
        <v>2200</v>
      </c>
      <c r="V15" s="5">
        <v>2200</v>
      </c>
      <c r="W15" s="5">
        <v>2200</v>
      </c>
      <c r="X15" s="5">
        <v>2200</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404.47039181000002</v>
      </c>
      <c r="P19" s="5">
        <v>404.47039181000002</v>
      </c>
      <c r="Q19" s="5">
        <v>404.47039181000002</v>
      </c>
      <c r="R19" s="5">
        <v>404.47039181000002</v>
      </c>
      <c r="S19" s="5">
        <v>404.47039181000002</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274.92423659000002</v>
      </c>
      <c r="U24" s="5">
        <v>274.92423659000002</v>
      </c>
      <c r="V24" s="5">
        <v>400</v>
      </c>
      <c r="W24" s="5">
        <v>400</v>
      </c>
      <c r="X24" s="5">
        <v>400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100</v>
      </c>
      <c r="L27" s="5">
        <v>220</v>
      </c>
      <c r="M27" s="5">
        <v>220</v>
      </c>
      <c r="N27" s="5">
        <v>220</v>
      </c>
      <c r="O27" s="5">
        <v>220</v>
      </c>
      <c r="P27" s="5">
        <v>220</v>
      </c>
      <c r="Q27" s="5">
        <v>220</v>
      </c>
      <c r="R27" s="5">
        <v>220</v>
      </c>
      <c r="S27" s="5">
        <v>220</v>
      </c>
      <c r="T27" s="5">
        <v>220</v>
      </c>
      <c r="U27" s="5">
        <v>220</v>
      </c>
      <c r="V27" s="5">
        <v>220</v>
      </c>
      <c r="W27" s="5">
        <v>220</v>
      </c>
      <c r="X27" s="5">
        <v>220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556.49423494999996</v>
      </c>
      <c r="S29" s="5">
        <v>896.99675563999995</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583.64292670999998</v>
      </c>
      <c r="P34" s="5">
        <v>766.89481359000001</v>
      </c>
      <c r="Q34" s="5">
        <v>766.89481359000001</v>
      </c>
      <c r="R34" s="5">
        <v>766.89481359000001</v>
      </c>
      <c r="S34" s="5">
        <v>766.89481359000001</v>
      </c>
      <c r="T34" s="5">
        <v>766.89481359000001</v>
      </c>
      <c r="U34" s="5">
        <v>766.89481359000001</v>
      </c>
      <c r="V34" s="5">
        <v>766.89481359000001</v>
      </c>
      <c r="W34" s="5">
        <v>819.94618464999996</v>
      </c>
      <c r="X34" s="5">
        <v>819.94618464999996</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790</v>
      </c>
      <c r="H40" s="55">
        <v>910</v>
      </c>
      <c r="I40" s="55">
        <v>1030</v>
      </c>
      <c r="J40" s="55">
        <v>2040.9082542400001</v>
      </c>
      <c r="K40" s="55">
        <v>2993.4941059500002</v>
      </c>
      <c r="L40" s="55">
        <v>4040.6502784099998</v>
      </c>
      <c r="M40" s="55">
        <v>4040.6502784099998</v>
      </c>
      <c r="N40" s="55">
        <v>4040.6502784099998</v>
      </c>
      <c r="O40" s="55">
        <v>6198.7635969299999</v>
      </c>
      <c r="P40" s="55">
        <v>6382.0154838099998</v>
      </c>
      <c r="Q40" s="55">
        <v>6382.0154838099998</v>
      </c>
      <c r="R40" s="55">
        <v>10407.303861869997</v>
      </c>
      <c r="S40" s="55">
        <v>11063.386703669999</v>
      </c>
      <c r="T40" s="55">
        <v>12457.407533019999</v>
      </c>
      <c r="U40" s="55">
        <v>12457.407533019999</v>
      </c>
      <c r="V40" s="55">
        <v>12582.48329643</v>
      </c>
      <c r="W40" s="55">
        <v>14806.23615753</v>
      </c>
      <c r="X40" s="55">
        <v>14806.23615753</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398.65440961000002</v>
      </c>
      <c r="J44" s="5">
        <v>600</v>
      </c>
      <c r="K44" s="5">
        <v>645</v>
      </c>
      <c r="L44" s="5">
        <v>645</v>
      </c>
      <c r="M44" s="5">
        <v>645</v>
      </c>
      <c r="N44" s="5">
        <v>645</v>
      </c>
      <c r="O44" s="5">
        <v>645</v>
      </c>
      <c r="P44" s="5">
        <v>645</v>
      </c>
      <c r="Q44" s="5">
        <v>645</v>
      </c>
      <c r="R44" s="5">
        <v>645</v>
      </c>
      <c r="S44" s="5">
        <v>645</v>
      </c>
      <c r="T44" s="5">
        <v>1745</v>
      </c>
      <c r="U44" s="5">
        <v>1745</v>
      </c>
      <c r="V44" s="5">
        <v>1745</v>
      </c>
      <c r="W44" s="5">
        <v>1745</v>
      </c>
      <c r="X44" s="5">
        <v>1745</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659.41447499000003</v>
      </c>
      <c r="L49" s="5">
        <v>659.41447499000003</v>
      </c>
      <c r="M49" s="5">
        <v>659.41447499000003</v>
      </c>
      <c r="N49" s="5">
        <v>659.41447499000003</v>
      </c>
      <c r="O49" s="5">
        <v>659.41447499000003</v>
      </c>
      <c r="P49" s="5">
        <v>659.41447499000003</v>
      </c>
      <c r="Q49" s="5">
        <v>659.41447499000003</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500</v>
      </c>
      <c r="P51" s="5">
        <v>500</v>
      </c>
      <c r="Q51" s="5">
        <v>500</v>
      </c>
      <c r="R51" s="5">
        <v>1400</v>
      </c>
      <c r="S51" s="5">
        <v>1809.7126585999999</v>
      </c>
      <c r="T51" s="5">
        <v>2929.99704217</v>
      </c>
      <c r="U51" s="5">
        <v>2929.99704217</v>
      </c>
      <c r="V51" s="5">
        <v>2929.99704217</v>
      </c>
      <c r="W51" s="5">
        <v>3138.4537922300001</v>
      </c>
      <c r="X51" s="5">
        <v>3138.4537922300001</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754.44491071000004</v>
      </c>
      <c r="S53" s="5">
        <v>754.44491071000004</v>
      </c>
      <c r="T53" s="5">
        <v>2303.7015981200002</v>
      </c>
      <c r="U53" s="5">
        <v>2303.7015981200002</v>
      </c>
      <c r="V53" s="5">
        <v>2303.7015981200002</v>
      </c>
      <c r="W53" s="5">
        <v>2303.7015981200002</v>
      </c>
      <c r="X53" s="5">
        <v>2303.7015981200002</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800</v>
      </c>
      <c r="S54" s="5">
        <v>800</v>
      </c>
      <c r="T54" s="5">
        <v>800</v>
      </c>
      <c r="U54" s="5">
        <v>800</v>
      </c>
      <c r="V54" s="5">
        <v>800</v>
      </c>
      <c r="W54" s="5">
        <v>800</v>
      </c>
      <c r="X54" s="5">
        <v>800</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227</v>
      </c>
      <c r="P55" s="5">
        <v>227</v>
      </c>
      <c r="Q55" s="5">
        <v>227</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200</v>
      </c>
      <c r="S60" s="5">
        <v>200</v>
      </c>
      <c r="T60" s="5">
        <v>200</v>
      </c>
      <c r="U60" s="5">
        <v>200</v>
      </c>
      <c r="V60" s="5">
        <v>200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450</v>
      </c>
      <c r="J63" s="5">
        <v>450</v>
      </c>
      <c r="K63" s="5">
        <v>450</v>
      </c>
      <c r="L63" s="5">
        <v>450</v>
      </c>
      <c r="M63" s="5">
        <v>450</v>
      </c>
      <c r="N63" s="5">
        <v>450</v>
      </c>
      <c r="O63" s="5">
        <v>450</v>
      </c>
      <c r="P63" s="5">
        <v>450</v>
      </c>
      <c r="Q63" s="5">
        <v>450</v>
      </c>
      <c r="R63" s="5">
        <v>450</v>
      </c>
      <c r="S63" s="5">
        <v>450</v>
      </c>
      <c r="T63" s="5">
        <v>700</v>
      </c>
      <c r="U63" s="5">
        <v>700</v>
      </c>
      <c r="V63" s="5">
        <v>700</v>
      </c>
      <c r="W63" s="5">
        <v>700</v>
      </c>
      <c r="X63" s="5">
        <v>700</v>
      </c>
      <c r="Y63" s="3"/>
    </row>
    <row r="64" spans="1:25">
      <c r="A64" s="54" t="s">
        <v>145</v>
      </c>
      <c r="B64" s="54" t="s">
        <v>195</v>
      </c>
      <c r="C64" s="54" t="s">
        <v>196</v>
      </c>
      <c r="D64" s="5">
        <v>0</v>
      </c>
      <c r="E64" s="5">
        <v>151.19999999999999</v>
      </c>
      <c r="F64" s="5">
        <v>151.19999999999999</v>
      </c>
      <c r="G64" s="5">
        <v>151.19999999999999</v>
      </c>
      <c r="H64" s="5">
        <v>151.19999999999999</v>
      </c>
      <c r="I64" s="5">
        <v>230</v>
      </c>
      <c r="J64" s="5">
        <v>230</v>
      </c>
      <c r="K64" s="5">
        <v>390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0</v>
      </c>
      <c r="I65" s="5">
        <v>0</v>
      </c>
      <c r="J65" s="5">
        <v>0</v>
      </c>
      <c r="K65" s="5">
        <v>200</v>
      </c>
      <c r="L65" s="5">
        <v>200</v>
      </c>
      <c r="M65" s="5">
        <v>200</v>
      </c>
      <c r="N65" s="5">
        <v>200</v>
      </c>
      <c r="O65" s="5">
        <v>200</v>
      </c>
      <c r="P65" s="5">
        <v>200</v>
      </c>
      <c r="Q65" s="5">
        <v>200</v>
      </c>
      <c r="R65" s="5">
        <v>200</v>
      </c>
      <c r="S65" s="5">
        <v>200</v>
      </c>
      <c r="T65" s="5">
        <v>200</v>
      </c>
      <c r="U65" s="5">
        <v>200</v>
      </c>
      <c r="V65" s="5">
        <v>200</v>
      </c>
      <c r="W65" s="5">
        <v>200</v>
      </c>
      <c r="X65" s="5">
        <v>200</v>
      </c>
      <c r="Y65" s="3"/>
    </row>
    <row r="66" spans="1:25">
      <c r="A66" s="54" t="s">
        <v>145</v>
      </c>
      <c r="B66" s="54" t="s">
        <v>199</v>
      </c>
      <c r="C66" s="54" t="s">
        <v>200</v>
      </c>
      <c r="D66" s="5">
        <v>0</v>
      </c>
      <c r="E66" s="5">
        <v>0</v>
      </c>
      <c r="F66" s="5">
        <v>0</v>
      </c>
      <c r="G66" s="5">
        <v>0</v>
      </c>
      <c r="H66" s="5">
        <v>0</v>
      </c>
      <c r="I66" s="5">
        <v>40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159.24543573</v>
      </c>
      <c r="U67" s="5">
        <v>159.24543573</v>
      </c>
      <c r="V67" s="5">
        <v>800</v>
      </c>
      <c r="W67" s="5">
        <v>800</v>
      </c>
      <c r="X67" s="5">
        <v>800</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233.10518640999999</v>
      </c>
      <c r="S69" s="5">
        <v>233.10518640999999</v>
      </c>
      <c r="T69" s="5">
        <v>282.45177825000002</v>
      </c>
      <c r="U69" s="5">
        <v>282.45177825000002</v>
      </c>
      <c r="V69" s="5">
        <v>282.45177825000002</v>
      </c>
      <c r="W69" s="5">
        <v>639.65634193999995</v>
      </c>
      <c r="X69" s="5">
        <v>639.65634193999995</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188.68498661000001</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100.77286619</v>
      </c>
      <c r="G78" s="5">
        <v>221.16135012000001</v>
      </c>
      <c r="H78" s="5">
        <v>350.26569310999997</v>
      </c>
      <c r="I78" s="5">
        <v>485.81700015000001</v>
      </c>
      <c r="J78" s="5">
        <v>563.99761494999996</v>
      </c>
      <c r="K78" s="5">
        <v>719.34936427000002</v>
      </c>
      <c r="L78" s="5">
        <v>825.5519544</v>
      </c>
      <c r="M78" s="5">
        <v>907.33646310999995</v>
      </c>
      <c r="N78" s="5">
        <v>1109.67809235</v>
      </c>
      <c r="O78" s="5">
        <v>1216.7545384800001</v>
      </c>
      <c r="P78" s="5">
        <v>1216.7545384800001</v>
      </c>
      <c r="Q78" s="5">
        <v>1251.4729333499999</v>
      </c>
      <c r="R78" s="5">
        <v>1399.78096383</v>
      </c>
      <c r="S78" s="5">
        <v>1518.6051375500001</v>
      </c>
      <c r="T78" s="5">
        <v>1933.74780427</v>
      </c>
      <c r="U78" s="5">
        <v>1933.74780427</v>
      </c>
      <c r="V78" s="5">
        <v>1933.74780427</v>
      </c>
      <c r="W78" s="5">
        <v>1933.74780427</v>
      </c>
      <c r="X78" s="5">
        <v>1933.74780427</v>
      </c>
      <c r="Y78" s="3"/>
    </row>
    <row r="79" spans="1:25">
      <c r="A79" s="103" t="s">
        <v>226</v>
      </c>
      <c r="B79" s="103"/>
      <c r="C79" s="86"/>
      <c r="D79" s="55">
        <v>0</v>
      </c>
      <c r="E79" s="55">
        <v>1087.2</v>
      </c>
      <c r="F79" s="55">
        <v>1187.9728661900001</v>
      </c>
      <c r="G79" s="55">
        <v>1308.36135012</v>
      </c>
      <c r="H79" s="55">
        <v>1437.4656931100001</v>
      </c>
      <c r="I79" s="55">
        <v>2331.4714097599999</v>
      </c>
      <c r="J79" s="55">
        <v>2970.9976149499998</v>
      </c>
      <c r="K79" s="55">
        <v>4190.7638392600002</v>
      </c>
      <c r="L79" s="55">
        <v>4656.9664293900005</v>
      </c>
      <c r="M79" s="55">
        <v>4738.7509381</v>
      </c>
      <c r="N79" s="55">
        <v>4941.0925673399997</v>
      </c>
      <c r="O79" s="55">
        <v>5048.1690134700002</v>
      </c>
      <c r="P79" s="55">
        <v>5236.8540000800003</v>
      </c>
      <c r="Q79" s="55">
        <v>5332.8874083400005</v>
      </c>
      <c r="R79" s="55">
        <v>9910.3310609500004</v>
      </c>
      <c r="S79" s="55">
        <v>10438.867893269999</v>
      </c>
      <c r="T79" s="55">
        <v>15082.143658540001</v>
      </c>
      <c r="U79" s="55">
        <v>15082.143658540001</v>
      </c>
      <c r="V79" s="55">
        <v>15722.898222810001</v>
      </c>
      <c r="W79" s="55">
        <v>16388.559536559998</v>
      </c>
      <c r="X79" s="55">
        <v>16388.559536559998</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453.65440961000002</v>
      </c>
      <c r="J85" s="5">
        <v>655</v>
      </c>
      <c r="K85" s="5">
        <v>700</v>
      </c>
      <c r="L85" s="5">
        <v>700</v>
      </c>
      <c r="M85" s="5">
        <v>700</v>
      </c>
      <c r="N85" s="5">
        <v>700</v>
      </c>
      <c r="O85" s="5">
        <v>700</v>
      </c>
      <c r="P85" s="5">
        <v>700</v>
      </c>
      <c r="Q85" s="5">
        <v>700</v>
      </c>
      <c r="R85" s="5">
        <v>700</v>
      </c>
      <c r="S85" s="5">
        <v>700</v>
      </c>
      <c r="T85" s="5">
        <v>1800</v>
      </c>
      <c r="U85" s="5">
        <v>1800</v>
      </c>
      <c r="V85" s="5">
        <v>1800</v>
      </c>
      <c r="W85" s="5">
        <v>1800</v>
      </c>
      <c r="X85" s="5">
        <v>1800</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740.90825424000002</v>
      </c>
      <c r="K90" s="5">
        <v>1400.32272923</v>
      </c>
      <c r="L90" s="5">
        <v>1445</v>
      </c>
      <c r="M90" s="5">
        <v>1445</v>
      </c>
      <c r="N90" s="5">
        <v>1445</v>
      </c>
      <c r="O90" s="5">
        <v>1445</v>
      </c>
      <c r="P90" s="5">
        <v>1445</v>
      </c>
      <c r="Q90" s="5">
        <v>1445</v>
      </c>
      <c r="R90" s="5">
        <v>1685.5855250099999</v>
      </c>
      <c r="S90" s="5">
        <v>1685.5855250099999</v>
      </c>
      <c r="T90" s="5">
        <v>1685.5855250099999</v>
      </c>
      <c r="U90" s="5">
        <v>1685.5855250099999</v>
      </c>
      <c r="V90" s="5">
        <v>1685.5855250099999</v>
      </c>
      <c r="W90" s="5">
        <v>1685.5855250099999</v>
      </c>
      <c r="X90" s="5">
        <v>1685.5855250099999</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300</v>
      </c>
      <c r="S91" s="5">
        <v>300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500</v>
      </c>
      <c r="K92" s="5">
        <v>1332.58585171</v>
      </c>
      <c r="L92" s="5">
        <v>2215.0647534</v>
      </c>
      <c r="M92" s="5">
        <v>2215.0647534</v>
      </c>
      <c r="N92" s="5">
        <v>2215.0647534</v>
      </c>
      <c r="O92" s="5">
        <v>2215.0647534</v>
      </c>
      <c r="P92" s="5">
        <v>2215.0647534</v>
      </c>
      <c r="Q92" s="5">
        <v>2215.0647534</v>
      </c>
      <c r="R92" s="5">
        <v>3115.0647534</v>
      </c>
      <c r="S92" s="5">
        <v>3659.1518762199998</v>
      </c>
      <c r="T92" s="5">
        <v>5000</v>
      </c>
      <c r="U92" s="5">
        <v>5000</v>
      </c>
      <c r="V92" s="5">
        <v>5000</v>
      </c>
      <c r="W92" s="5">
        <v>6278.4959746700006</v>
      </c>
      <c r="X92" s="5">
        <v>6278.4959746700006</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3200.6622654299999</v>
      </c>
      <c r="X93" s="5">
        <v>3200.6622654299999</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300</v>
      </c>
      <c r="P94" s="5">
        <v>300</v>
      </c>
      <c r="Q94" s="5">
        <v>300</v>
      </c>
      <c r="R94" s="5">
        <v>1054.4449107099999</v>
      </c>
      <c r="S94" s="5">
        <v>1054.4449107099999</v>
      </c>
      <c r="T94" s="5">
        <v>2603.7015981200002</v>
      </c>
      <c r="U94" s="5">
        <v>2603.7015981200002</v>
      </c>
      <c r="V94" s="5">
        <v>2603.7015981200002</v>
      </c>
      <c r="W94" s="5">
        <v>2603.7015981200002</v>
      </c>
      <c r="X94" s="5">
        <v>2603.7015981200002</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150</v>
      </c>
      <c r="O95" s="5">
        <v>150</v>
      </c>
      <c r="P95" s="5">
        <v>150</v>
      </c>
      <c r="Q95" s="5">
        <v>150</v>
      </c>
      <c r="R95" s="5">
        <v>2818.7941431099998</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227</v>
      </c>
      <c r="P96" s="5">
        <v>227</v>
      </c>
      <c r="Q96" s="5">
        <v>227</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0</v>
      </c>
      <c r="P98" s="5">
        <v>0</v>
      </c>
      <c r="Q98" s="5">
        <v>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404.47039181000002</v>
      </c>
      <c r="P99" s="5">
        <v>404.47039181000002</v>
      </c>
      <c r="Q99" s="5">
        <v>404.47039181000002</v>
      </c>
      <c r="R99" s="5">
        <v>404.47039181000002</v>
      </c>
      <c r="S99" s="5">
        <v>404.47039181000002</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0</v>
      </c>
      <c r="Q101" s="5">
        <v>0</v>
      </c>
      <c r="R101" s="5">
        <v>200</v>
      </c>
      <c r="S101" s="5">
        <v>200</v>
      </c>
      <c r="T101" s="5">
        <v>200</v>
      </c>
      <c r="U101" s="5">
        <v>200</v>
      </c>
      <c r="V101" s="5">
        <v>200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450</v>
      </c>
      <c r="J104" s="5">
        <v>450</v>
      </c>
      <c r="K104" s="5">
        <v>450</v>
      </c>
      <c r="L104" s="5">
        <v>450</v>
      </c>
      <c r="M104" s="5">
        <v>450</v>
      </c>
      <c r="N104" s="5">
        <v>450</v>
      </c>
      <c r="O104" s="5">
        <v>450</v>
      </c>
      <c r="P104" s="5">
        <v>450</v>
      </c>
      <c r="Q104" s="5">
        <v>450</v>
      </c>
      <c r="R104" s="5">
        <v>450</v>
      </c>
      <c r="S104" s="5">
        <v>450</v>
      </c>
      <c r="T104" s="5">
        <v>974.92423658999996</v>
      </c>
      <c r="U104" s="5">
        <v>974.92423658999996</v>
      </c>
      <c r="V104" s="5">
        <v>1100</v>
      </c>
      <c r="W104" s="5">
        <v>1100</v>
      </c>
      <c r="X104" s="5">
        <v>1100</v>
      </c>
    </row>
    <row r="105" spans="1:25">
      <c r="A105" s="54" t="s">
        <v>145</v>
      </c>
      <c r="B105" s="54" t="s">
        <v>195</v>
      </c>
      <c r="C105" s="54" t="s">
        <v>196</v>
      </c>
      <c r="D105" s="5">
        <v>0</v>
      </c>
      <c r="E105" s="5">
        <v>151.19999999999999</v>
      </c>
      <c r="F105" s="5">
        <v>151.19999999999999</v>
      </c>
      <c r="G105" s="5">
        <v>151.19999999999999</v>
      </c>
      <c r="H105" s="5">
        <v>151.19999999999999</v>
      </c>
      <c r="I105" s="5">
        <v>230</v>
      </c>
      <c r="J105" s="5">
        <v>230</v>
      </c>
      <c r="K105" s="5">
        <v>390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0</v>
      </c>
      <c r="I106" s="5">
        <v>0</v>
      </c>
      <c r="J106" s="5">
        <v>0</v>
      </c>
      <c r="K106" s="5">
        <v>200</v>
      </c>
      <c r="L106" s="5">
        <v>200</v>
      </c>
      <c r="M106" s="5">
        <v>200</v>
      </c>
      <c r="N106" s="5">
        <v>200</v>
      </c>
      <c r="O106" s="5">
        <v>200</v>
      </c>
      <c r="P106" s="5">
        <v>200</v>
      </c>
      <c r="Q106" s="5">
        <v>200</v>
      </c>
      <c r="R106" s="5">
        <v>200</v>
      </c>
      <c r="S106" s="5">
        <v>200</v>
      </c>
      <c r="T106" s="5">
        <v>200</v>
      </c>
      <c r="U106" s="5">
        <v>200</v>
      </c>
      <c r="V106" s="5">
        <v>200</v>
      </c>
      <c r="W106" s="5">
        <v>200</v>
      </c>
      <c r="X106" s="5">
        <v>200</v>
      </c>
    </row>
    <row r="107" spans="1:25">
      <c r="A107" s="54" t="s">
        <v>145</v>
      </c>
      <c r="B107" s="54" t="s">
        <v>199</v>
      </c>
      <c r="C107" s="54" t="s">
        <v>200</v>
      </c>
      <c r="D107" s="5">
        <v>0</v>
      </c>
      <c r="E107" s="5">
        <v>0</v>
      </c>
      <c r="F107" s="5">
        <v>0</v>
      </c>
      <c r="G107" s="5">
        <v>0</v>
      </c>
      <c r="H107" s="5">
        <v>0</v>
      </c>
      <c r="I107" s="5">
        <v>40</v>
      </c>
      <c r="J107" s="5">
        <v>400</v>
      </c>
      <c r="K107" s="5">
        <v>500</v>
      </c>
      <c r="L107" s="5">
        <v>620</v>
      </c>
      <c r="M107" s="5">
        <v>620</v>
      </c>
      <c r="N107" s="5">
        <v>620</v>
      </c>
      <c r="O107" s="5">
        <v>620</v>
      </c>
      <c r="P107" s="5">
        <v>620</v>
      </c>
      <c r="Q107" s="5">
        <v>620</v>
      </c>
      <c r="R107" s="5">
        <v>620</v>
      </c>
      <c r="S107" s="5">
        <v>620</v>
      </c>
      <c r="T107" s="5">
        <v>620</v>
      </c>
      <c r="U107" s="5">
        <v>620</v>
      </c>
      <c r="V107" s="5">
        <v>620</v>
      </c>
      <c r="W107" s="5">
        <v>620</v>
      </c>
      <c r="X107" s="5">
        <v>620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0</v>
      </c>
      <c r="S108" s="5">
        <v>0</v>
      </c>
      <c r="T108" s="5">
        <v>159.24543573</v>
      </c>
      <c r="U108" s="5">
        <v>159.24543573</v>
      </c>
      <c r="V108" s="5">
        <v>800</v>
      </c>
      <c r="W108" s="5">
        <v>800</v>
      </c>
      <c r="X108" s="5">
        <v>800</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0</v>
      </c>
      <c r="P109" s="5">
        <v>0</v>
      </c>
      <c r="Q109" s="5">
        <v>0</v>
      </c>
      <c r="R109" s="5">
        <v>556.49423494999996</v>
      </c>
      <c r="S109" s="5">
        <v>896.99675563999995</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0</v>
      </c>
      <c r="P110" s="5">
        <v>0</v>
      </c>
      <c r="Q110" s="5">
        <v>0</v>
      </c>
      <c r="R110" s="5">
        <v>233.10518640999999</v>
      </c>
      <c r="S110" s="5">
        <v>233.10518640999999</v>
      </c>
      <c r="T110" s="5">
        <v>282.45177825000002</v>
      </c>
      <c r="U110" s="5">
        <v>282.45177825000002</v>
      </c>
      <c r="V110" s="5">
        <v>282.45177825000002</v>
      </c>
      <c r="W110" s="5">
        <v>639.65634193999995</v>
      </c>
      <c r="X110" s="5">
        <v>639.65634193999995</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583.64292670999998</v>
      </c>
      <c r="P114" s="5">
        <v>766.89481359000001</v>
      </c>
      <c r="Q114" s="5">
        <v>766.89481359000001</v>
      </c>
      <c r="R114" s="5">
        <v>766.89481359000001</v>
      </c>
      <c r="S114" s="5">
        <v>766.89481359000001</v>
      </c>
      <c r="T114" s="5">
        <v>766.89481359000001</v>
      </c>
      <c r="U114" s="5">
        <v>766.89481359000001</v>
      </c>
      <c r="V114" s="5">
        <v>766.89481359000001</v>
      </c>
      <c r="W114" s="5">
        <v>819.94618464999996</v>
      </c>
      <c r="X114" s="5">
        <v>819.94618464999996</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188.68498661000001</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100.77286619</v>
      </c>
      <c r="G119" s="5">
        <v>221.16135012000001</v>
      </c>
      <c r="H119" s="5">
        <v>350.26569310999997</v>
      </c>
      <c r="I119" s="5">
        <v>485.81700015000001</v>
      </c>
      <c r="J119" s="5">
        <v>563.99761494999996</v>
      </c>
      <c r="K119" s="5">
        <v>719.34936427000002</v>
      </c>
      <c r="L119" s="5">
        <v>825.5519544</v>
      </c>
      <c r="M119" s="5">
        <v>907.33646310999995</v>
      </c>
      <c r="N119" s="5">
        <v>1109.67809235</v>
      </c>
      <c r="O119" s="5">
        <v>1216.7545384800001</v>
      </c>
      <c r="P119" s="5">
        <v>1216.7545384800001</v>
      </c>
      <c r="Q119" s="5">
        <v>1251.4729333499999</v>
      </c>
      <c r="R119" s="5">
        <v>1399.78096383</v>
      </c>
      <c r="S119" s="5">
        <v>1518.6051375500001</v>
      </c>
      <c r="T119" s="5">
        <v>1933.74780427</v>
      </c>
      <c r="U119" s="5">
        <v>1933.74780427</v>
      </c>
      <c r="V119" s="5">
        <v>1933.74780427</v>
      </c>
      <c r="W119" s="5">
        <v>1933.74780427</v>
      </c>
      <c r="X119" s="5">
        <v>1933.74780427</v>
      </c>
    </row>
    <row r="120" spans="1:24">
      <c r="A120" s="103" t="s">
        <v>226</v>
      </c>
      <c r="B120" s="103"/>
      <c r="C120" s="86"/>
      <c r="D120" s="55">
        <v>0</v>
      </c>
      <c r="E120" s="55">
        <v>1877.2</v>
      </c>
      <c r="F120" s="55">
        <v>1977.9728661900001</v>
      </c>
      <c r="G120" s="55">
        <v>2098.3613501200002</v>
      </c>
      <c r="H120" s="55">
        <v>2347.4656931099998</v>
      </c>
      <c r="I120" s="55">
        <v>3361.4714097599999</v>
      </c>
      <c r="J120" s="55">
        <v>5011.90586919</v>
      </c>
      <c r="K120" s="55">
        <v>7184.2579452099999</v>
      </c>
      <c r="L120" s="55">
        <v>8697.6167077999999</v>
      </c>
      <c r="M120" s="55">
        <v>8779.4012165099994</v>
      </c>
      <c r="N120" s="55">
        <v>8981.7428457499991</v>
      </c>
      <c r="O120" s="55">
        <v>11246.932610399999</v>
      </c>
      <c r="P120" s="55">
        <v>11618.869483889999</v>
      </c>
      <c r="Q120" s="55">
        <v>11714.902892149999</v>
      </c>
      <c r="R120" s="55">
        <v>20317.634922819998</v>
      </c>
      <c r="S120" s="55">
        <v>21502.254596939998</v>
      </c>
      <c r="T120" s="55">
        <v>27539.55119156</v>
      </c>
      <c r="U120" s="55">
        <v>27539.55119156</v>
      </c>
      <c r="V120" s="55">
        <v>28305.38151924</v>
      </c>
      <c r="W120" s="55">
        <v>31194.79569409</v>
      </c>
      <c r="X120" s="55">
        <v>31194.79569409</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144</v>
      </c>
      <c r="B8" s="54" t="s">
        <v>161</v>
      </c>
      <c r="C8" s="54" t="s">
        <v>162</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144</v>
      </c>
      <c r="B12" s="54" t="s">
        <v>169</v>
      </c>
      <c r="C12" s="54" t="s">
        <v>170</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127</v>
      </c>
      <c r="B13" s="54" t="s">
        <v>171</v>
      </c>
      <c r="C13" s="54" t="s">
        <v>172</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127</v>
      </c>
      <c r="B14" s="54" t="s">
        <v>173</v>
      </c>
      <c r="C14" s="54" t="s">
        <v>174</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127</v>
      </c>
      <c r="B15" s="54" t="s">
        <v>175</v>
      </c>
      <c r="C15" s="54" t="s">
        <v>176</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146</v>
      </c>
      <c r="B28" s="54" t="s">
        <v>201</v>
      </c>
      <c r="C28" s="54" t="s">
        <v>202</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103" t="s">
        <v>228</v>
      </c>
      <c r="B41" s="103"/>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144</v>
      </c>
      <c r="B52" s="54" t="s">
        <v>169</v>
      </c>
      <c r="C52" s="54" t="s">
        <v>170</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127</v>
      </c>
      <c r="B56" s="54" t="s">
        <v>177</v>
      </c>
      <c r="C56" s="54" t="s">
        <v>178</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145</v>
      </c>
      <c r="B65" s="54" t="s">
        <v>195</v>
      </c>
      <c r="C65" s="54" t="s">
        <v>196</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145</v>
      </c>
      <c r="B66" s="54" t="s">
        <v>197</v>
      </c>
      <c r="C66" s="54" t="s">
        <v>198</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145</v>
      </c>
      <c r="B67" s="54" t="s">
        <v>199</v>
      </c>
      <c r="C67" s="54" t="s">
        <v>200</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147</v>
      </c>
      <c r="B78" s="54" t="s">
        <v>221</v>
      </c>
      <c r="C78" s="54" t="s">
        <v>222</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147</v>
      </c>
      <c r="B79" s="54" t="s">
        <v>223</v>
      </c>
      <c r="C79" s="54" t="s">
        <v>224</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103" t="s">
        <v>228</v>
      </c>
      <c r="B81" s="103"/>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140.88790396999997</v>
      </c>
      <c r="F5" s="5">
        <v>136.40748203499973</v>
      </c>
      <c r="G5" s="5">
        <v>139.13363277000019</v>
      </c>
      <c r="H5" s="5">
        <v>141.4808561650004</v>
      </c>
      <c r="I5" s="5">
        <v>138.75210816499953</v>
      </c>
      <c r="J5" s="5">
        <v>141.41046050999981</v>
      </c>
      <c r="K5" s="5">
        <v>120.75828621999986</v>
      </c>
      <c r="L5" s="5">
        <v>132.4248038850001</v>
      </c>
      <c r="M5" s="5">
        <v>125.17971702499962</v>
      </c>
      <c r="N5" s="5">
        <v>118.45129362000033</v>
      </c>
      <c r="O5" s="5">
        <v>140.09640210499975</v>
      </c>
      <c r="P5" s="5">
        <v>136.01516010500015</v>
      </c>
      <c r="Q5" s="5">
        <v>137.43801906999954</v>
      </c>
      <c r="R5" s="5">
        <v>140.27962789499992</v>
      </c>
      <c r="S5" s="5">
        <v>136.17821096000003</v>
      </c>
      <c r="T5" s="5">
        <v>137.35335668999994</v>
      </c>
      <c r="U5" s="5">
        <v>120.82340918999994</v>
      </c>
      <c r="V5" s="5">
        <v>132.46258393500008</v>
      </c>
      <c r="W5" s="5">
        <v>129.24760414499971</v>
      </c>
      <c r="X5" s="5">
        <v>125.60710024500025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943.8287967850049</v>
      </c>
      <c r="F8" s="5">
        <v>939.86400733000289</v>
      </c>
      <c r="G8" s="5">
        <v>931.48331820499925</v>
      </c>
      <c r="H8" s="5">
        <v>942.55511784499765</v>
      </c>
      <c r="I8" s="5">
        <v>948.51838938499725</v>
      </c>
      <c r="J8" s="5">
        <v>948.66254210500369</v>
      </c>
      <c r="K8" s="5">
        <v>776.50779414499937</v>
      </c>
      <c r="L8" s="5">
        <v>875.66306105000035</v>
      </c>
      <c r="M8" s="5">
        <v>876.97845497499509</v>
      </c>
      <c r="N8" s="5">
        <v>913.2464307350009</v>
      </c>
      <c r="O8" s="5">
        <v>948.54291491499987</v>
      </c>
      <c r="P8" s="5">
        <v>938.37283231500101</v>
      </c>
      <c r="Q8" s="5">
        <v>928.62862510999605</v>
      </c>
      <c r="R8" s="5">
        <v>943.11305323999795</v>
      </c>
      <c r="S8" s="5">
        <v>935.22710525000082</v>
      </c>
      <c r="T8" s="5">
        <v>942.65430665262352</v>
      </c>
      <c r="U8" s="5">
        <v>776.76297240500162</v>
      </c>
      <c r="V8" s="5">
        <v>874.98288140500051</v>
      </c>
      <c r="W8" s="5">
        <v>870.881636371696</v>
      </c>
      <c r="X8" s="5">
        <v>906.00436485327964</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1989.4675947436758</v>
      </c>
      <c r="K10" s="5">
        <v>1641.3159737519247</v>
      </c>
      <c r="L10" s="5">
        <v>1952.8416615632145</v>
      </c>
      <c r="M10" s="5">
        <v>1967.7491092425666</v>
      </c>
      <c r="N10" s="5">
        <v>2095.6269307550538</v>
      </c>
      <c r="O10" s="5">
        <v>2111.5490116318233</v>
      </c>
      <c r="P10" s="5">
        <v>2123.781363841757</v>
      </c>
      <c r="Q10" s="5">
        <v>2141.1525609167097</v>
      </c>
      <c r="R10" s="5">
        <v>2162.07203412838</v>
      </c>
      <c r="S10" s="5">
        <v>2152.10204106335</v>
      </c>
      <c r="T10" s="5">
        <v>2101.3172829774599</v>
      </c>
      <c r="U10" s="5">
        <v>1742.115604074691</v>
      </c>
      <c r="V10" s="5">
        <v>1954.5252114334301</v>
      </c>
      <c r="W10" s="5">
        <v>1953.568828822951</v>
      </c>
      <c r="X10" s="5">
        <v>2089.9246198796736</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495.74276399999769</v>
      </c>
      <c r="U11" s="5">
        <v>418.67396679999945</v>
      </c>
      <c r="V11" s="5">
        <v>468.30658379999846</v>
      </c>
      <c r="W11" s="5">
        <v>464.34767759999971</v>
      </c>
      <c r="X11" s="5">
        <v>505.98891259999863</v>
      </c>
    </row>
    <row r="12" spans="1:25">
      <c r="A12" s="54" t="s">
        <v>144</v>
      </c>
      <c r="B12" s="54" t="s">
        <v>169</v>
      </c>
      <c r="C12" s="54" t="s">
        <v>170</v>
      </c>
      <c r="D12" s="5">
        <v>0</v>
      </c>
      <c r="E12" s="5">
        <v>0</v>
      </c>
      <c r="F12" s="5">
        <v>0</v>
      </c>
      <c r="G12" s="5">
        <v>0</v>
      </c>
      <c r="H12" s="5">
        <v>0</v>
      </c>
      <c r="I12" s="5">
        <v>0</v>
      </c>
      <c r="J12" s="5">
        <v>0</v>
      </c>
      <c r="K12" s="5">
        <v>1858.4917805504992</v>
      </c>
      <c r="L12" s="5">
        <v>4154.0835317724259</v>
      </c>
      <c r="M12" s="5">
        <v>4230.3313304189478</v>
      </c>
      <c r="N12" s="5">
        <v>4493.8324049318962</v>
      </c>
      <c r="O12" s="5">
        <v>4554.3236055480738</v>
      </c>
      <c r="P12" s="5">
        <v>4425.3988993973444</v>
      </c>
      <c r="Q12" s="5">
        <v>4455.0154430237399</v>
      </c>
      <c r="R12" s="5">
        <v>4596.3577965326394</v>
      </c>
      <c r="S12" s="5">
        <v>4937.1443991846654</v>
      </c>
      <c r="T12" s="5">
        <v>5454.0644643193282</v>
      </c>
      <c r="U12" s="5">
        <v>4660.5456926822981</v>
      </c>
      <c r="V12" s="5">
        <v>5028.4384049433356</v>
      </c>
      <c r="W12" s="5">
        <v>7842.7918238236352</v>
      </c>
      <c r="X12" s="5">
        <v>8357.4271519432041</v>
      </c>
    </row>
    <row r="13" spans="1:25">
      <c r="A13" s="54" t="s">
        <v>127</v>
      </c>
      <c r="B13" s="54" t="s">
        <v>171</v>
      </c>
      <c r="C13" s="54" t="s">
        <v>172</v>
      </c>
      <c r="D13" s="5">
        <v>0</v>
      </c>
      <c r="E13" s="5">
        <v>314.75083676999941</v>
      </c>
      <c r="F13" s="5">
        <v>315.55493034000091</v>
      </c>
      <c r="G13" s="5">
        <v>305.91381552499939</v>
      </c>
      <c r="H13" s="5">
        <v>327.11529798000004</v>
      </c>
      <c r="I13" s="5">
        <v>328.82066023499885</v>
      </c>
      <c r="J13" s="5">
        <v>318.7598756900004</v>
      </c>
      <c r="K13" s="5">
        <v>277.30191914000028</v>
      </c>
      <c r="L13" s="5">
        <v>291.32923492500083</v>
      </c>
      <c r="M13" s="5">
        <v>308.10457426500011</v>
      </c>
      <c r="N13" s="5">
        <v>320.68747314500041</v>
      </c>
      <c r="O13" s="5">
        <v>3044.7097175000072</v>
      </c>
      <c r="P13" s="5">
        <v>3021.6468636210197</v>
      </c>
      <c r="Q13" s="5">
        <v>2942.138350139614</v>
      </c>
      <c r="R13" s="5">
        <v>5978.0988267000093</v>
      </c>
      <c r="S13" s="5">
        <v>6009.5180984999779</v>
      </c>
      <c r="T13" s="5">
        <v>5776.5341307348672</v>
      </c>
      <c r="U13" s="5">
        <v>5081.0857334999992</v>
      </c>
      <c r="V13" s="5">
        <v>5343.872070599994</v>
      </c>
      <c r="W13" s="5">
        <v>8556.3896540748319</v>
      </c>
      <c r="X13" s="5">
        <v>8896.1254052962086</v>
      </c>
    </row>
    <row r="14" spans="1:25">
      <c r="A14" s="54" t="s">
        <v>127</v>
      </c>
      <c r="B14" s="54" t="s">
        <v>173</v>
      </c>
      <c r="C14" s="54" t="s">
        <v>174</v>
      </c>
      <c r="D14" s="5">
        <v>0</v>
      </c>
      <c r="E14" s="5">
        <v>289.68446387000023</v>
      </c>
      <c r="F14" s="5">
        <v>292.42035354499944</v>
      </c>
      <c r="G14" s="5">
        <v>274.32537701500019</v>
      </c>
      <c r="H14" s="5">
        <v>298.33823916999921</v>
      </c>
      <c r="I14" s="5">
        <v>293.13881834499995</v>
      </c>
      <c r="J14" s="5">
        <v>294.46799972999895</v>
      </c>
      <c r="K14" s="5">
        <v>247.89627320500071</v>
      </c>
      <c r="L14" s="5">
        <v>265.39441985999969</v>
      </c>
      <c r="M14" s="5">
        <v>276.79993413500029</v>
      </c>
      <c r="N14" s="5">
        <v>301.54710498499895</v>
      </c>
      <c r="O14" s="5">
        <v>765.77325360000373</v>
      </c>
      <c r="P14" s="5">
        <v>766.25522576099036</v>
      </c>
      <c r="Q14" s="5">
        <v>722.89827625657813</v>
      </c>
      <c r="R14" s="5">
        <v>779.3219396999981</v>
      </c>
      <c r="S14" s="5">
        <v>763.3456641000015</v>
      </c>
      <c r="T14" s="5">
        <v>759.70112430000017</v>
      </c>
      <c r="U14" s="5">
        <v>651.09260160000133</v>
      </c>
      <c r="V14" s="5">
        <v>693.00740070000279</v>
      </c>
      <c r="W14" s="5">
        <v>708.52575179999997</v>
      </c>
      <c r="X14" s="5">
        <v>776.98588320000431</v>
      </c>
    </row>
    <row r="15" spans="1:25">
      <c r="A15" s="54" t="s">
        <v>127</v>
      </c>
      <c r="B15" s="54" t="s">
        <v>175</v>
      </c>
      <c r="C15" s="54" t="s">
        <v>176</v>
      </c>
      <c r="D15" s="5">
        <v>0</v>
      </c>
      <c r="E15" s="5">
        <v>373.38696525000159</v>
      </c>
      <c r="F15" s="5">
        <v>366.64122615000025</v>
      </c>
      <c r="G15" s="5">
        <v>363.20167305000132</v>
      </c>
      <c r="H15" s="5">
        <v>382.3103619000002</v>
      </c>
      <c r="I15" s="5">
        <v>378.34231649999816</v>
      </c>
      <c r="J15" s="5">
        <v>379.06856384999998</v>
      </c>
      <c r="K15" s="5">
        <v>327.77379914999898</v>
      </c>
      <c r="L15" s="5">
        <v>340.79380934999818</v>
      </c>
      <c r="M15" s="5">
        <v>364.13009445000074</v>
      </c>
      <c r="N15" s="5">
        <v>380.15998484999903</v>
      </c>
      <c r="O15" s="5">
        <v>377.26989450000087</v>
      </c>
      <c r="P15" s="5">
        <v>365.91439035000121</v>
      </c>
      <c r="Q15" s="5">
        <v>359.57524050000035</v>
      </c>
      <c r="R15" s="5">
        <v>5146.6478911110989</v>
      </c>
      <c r="S15" s="5">
        <v>5555.7641027273085</v>
      </c>
      <c r="T15" s="5">
        <v>5525.3960585999839</v>
      </c>
      <c r="U15" s="5">
        <v>4844.8906924000448</v>
      </c>
      <c r="V15" s="5">
        <v>5018.6908815999986</v>
      </c>
      <c r="W15" s="5">
        <v>5340.7050003999911</v>
      </c>
      <c r="X15" s="5">
        <v>5560.7798693140758</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1555.4744021999963</v>
      </c>
      <c r="S18" s="5">
        <v>1573.4833956000039</v>
      </c>
      <c r="T18" s="5">
        <v>1616.2194388121916</v>
      </c>
      <c r="U18" s="5">
        <v>1492.7923829999984</v>
      </c>
      <c r="V18" s="5">
        <v>1518.2102939428303</v>
      </c>
      <c r="W18" s="5">
        <v>1523.9401671237913</v>
      </c>
      <c r="X18" s="5">
        <v>1519.802394417952</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1044.0037642339903</v>
      </c>
      <c r="P19" s="5">
        <v>1002.940637158643</v>
      </c>
      <c r="Q19" s="5">
        <v>961.03949132547666</v>
      </c>
      <c r="R19" s="5">
        <v>992.84997805935188</v>
      </c>
      <c r="S19" s="5">
        <v>1000.6058334347114</v>
      </c>
      <c r="T19" s="5">
        <v>2567.14235117097</v>
      </c>
      <c r="U19" s="5">
        <v>2310.2304669999908</v>
      </c>
      <c r="V19" s="5">
        <v>2399.240059000012</v>
      </c>
      <c r="W19" s="5">
        <v>2445.2289628784415</v>
      </c>
      <c r="X19" s="5">
        <v>2409.2139399956436</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305.01419796000022</v>
      </c>
      <c r="I23" s="5">
        <v>628.74199728000133</v>
      </c>
      <c r="J23" s="5">
        <v>971.65470707999907</v>
      </c>
      <c r="K23" s="5">
        <v>919.71248607999576</v>
      </c>
      <c r="L23" s="5">
        <v>952.23307038000166</v>
      </c>
      <c r="M23" s="5">
        <v>956.81409539999629</v>
      </c>
      <c r="N23" s="5">
        <v>950.92596234000268</v>
      </c>
      <c r="O23" s="5">
        <v>1022.5940634199965</v>
      </c>
      <c r="P23" s="5">
        <v>972.76627043999815</v>
      </c>
      <c r="Q23" s="5">
        <v>948.93094119207922</v>
      </c>
      <c r="R23" s="5">
        <v>969.7393103565164</v>
      </c>
      <c r="S23" s="5">
        <v>989.55303565114457</v>
      </c>
      <c r="T23" s="5">
        <v>1015.6025173254055</v>
      </c>
      <c r="U23" s="5">
        <v>925.95313944000316</v>
      </c>
      <c r="V23" s="5">
        <v>952.1284898200031</v>
      </c>
      <c r="W23" s="5">
        <v>951.27815363467926</v>
      </c>
      <c r="X23" s="5">
        <v>939.94592849636228</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640.67123738988005</v>
      </c>
      <c r="U24" s="5">
        <v>572.62401180663824</v>
      </c>
      <c r="V24" s="5">
        <v>872.02624833941763</v>
      </c>
      <c r="W24" s="5">
        <v>870.15003070140801</v>
      </c>
      <c r="X24" s="5">
        <v>863.77812129444044</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205.24136870000024</v>
      </c>
      <c r="L27" s="5">
        <v>466.83414558000163</v>
      </c>
      <c r="M27" s="5">
        <v>460.87832802000042</v>
      </c>
      <c r="N27" s="5">
        <v>449.62521494000032</v>
      </c>
      <c r="O27" s="5">
        <v>497.63659506752253</v>
      </c>
      <c r="P27" s="5">
        <v>466.21458444000262</v>
      </c>
      <c r="Q27" s="5">
        <v>454.21189527999934</v>
      </c>
      <c r="R27" s="5">
        <v>521.98745147999944</v>
      </c>
      <c r="S27" s="5">
        <v>525.35940137999978</v>
      </c>
      <c r="T27" s="5">
        <v>495.26217311999915</v>
      </c>
      <c r="U27" s="5">
        <v>454.88959999999719</v>
      </c>
      <c r="V27" s="5">
        <v>466.56477868000144</v>
      </c>
      <c r="W27" s="5">
        <v>452.00666906354894</v>
      </c>
      <c r="X27" s="5">
        <v>438.72401363524006</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1412.9686513439274</v>
      </c>
      <c r="S29" s="5">
        <v>2341.2335638453869</v>
      </c>
      <c r="T29" s="5">
        <v>2606.9878879900739</v>
      </c>
      <c r="U29" s="5">
        <v>2432.579401100832</v>
      </c>
      <c r="V29" s="5">
        <v>2465.0565130110995</v>
      </c>
      <c r="W29" s="5">
        <v>2432.377618810885</v>
      </c>
      <c r="X29" s="5">
        <v>2472.0758521982866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1678.1944883487483</v>
      </c>
      <c r="P34" s="5">
        <v>2095.6710840666942</v>
      </c>
      <c r="Q34" s="5">
        <v>2162.7520538821141</v>
      </c>
      <c r="R34" s="5">
        <v>2150.4182268637455</v>
      </c>
      <c r="S34" s="5">
        <v>2200.8886012648459</v>
      </c>
      <c r="T34" s="5">
        <v>2190.0161425819956</v>
      </c>
      <c r="U34" s="5">
        <v>2049.8246364751367</v>
      </c>
      <c r="V34" s="5">
        <v>2102.584590604466</v>
      </c>
      <c r="W34" s="5">
        <v>2218.9307574781005</v>
      </c>
      <c r="X34" s="5">
        <v>2303.8756095650101</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304.79452769999949</v>
      </c>
      <c r="K38" s="5">
        <v>289.67010284999878</v>
      </c>
      <c r="L38" s="5">
        <v>299.07209264999995</v>
      </c>
      <c r="M38" s="5">
        <v>295.38303824999974</v>
      </c>
      <c r="N38" s="5">
        <v>293.47250355000125</v>
      </c>
      <c r="O38" s="5">
        <v>304.35127889999825</v>
      </c>
      <c r="P38" s="5">
        <v>315.56269274999909</v>
      </c>
      <c r="Q38" s="5">
        <v>288.32339580000036</v>
      </c>
      <c r="R38" s="5">
        <v>298.19626634999844</v>
      </c>
      <c r="S38" s="5">
        <v>287.00702789999974</v>
      </c>
      <c r="T38" s="5">
        <v>298.74389400000024</v>
      </c>
      <c r="U38" s="5">
        <v>291.80203634999964</v>
      </c>
      <c r="V38" s="5">
        <v>299.86147470000071</v>
      </c>
      <c r="W38" s="5">
        <v>288.26808749999958</v>
      </c>
      <c r="X38" s="5">
        <v>285.2914550999995</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2062.5389666450064</v>
      </c>
      <c r="F40" s="55">
        <v>2050.8879994000035</v>
      </c>
      <c r="G40" s="55">
        <v>2014.0578165650002</v>
      </c>
      <c r="H40" s="55">
        <v>2396.8140710199978</v>
      </c>
      <c r="I40" s="55">
        <v>2716.3142899099948</v>
      </c>
      <c r="J40" s="55">
        <v>5348.2862714086777</v>
      </c>
      <c r="K40" s="55">
        <v>6664.6697837924166</v>
      </c>
      <c r="L40" s="55">
        <v>9730.6698310156407</v>
      </c>
      <c r="M40" s="55">
        <v>9862.3486761815075</v>
      </c>
      <c r="N40" s="55">
        <v>10317.575303851954</v>
      </c>
      <c r="O40" s="55">
        <v>16489.044989770166</v>
      </c>
      <c r="P40" s="55">
        <v>16630.54000424645</v>
      </c>
      <c r="Q40" s="55">
        <v>16502.104292496308</v>
      </c>
      <c r="R40" s="55">
        <v>27647.525455960658</v>
      </c>
      <c r="S40" s="55">
        <v>29407.410480861396</v>
      </c>
      <c r="T40" s="55">
        <v>32623.409130664775</v>
      </c>
      <c r="U40" s="55">
        <v>28826.686347824634</v>
      </c>
      <c r="V40" s="55">
        <v>30589.958466514585</v>
      </c>
      <c r="W40" s="55">
        <v>37048.63842422895</v>
      </c>
      <c r="X40" s="55">
        <v>38451.550622034374</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2084.4208712316672</v>
      </c>
      <c r="J44" s="5">
        <v>3102.0785104190127</v>
      </c>
      <c r="K44" s="5">
        <v>2958.5997659903246</v>
      </c>
      <c r="L44" s="5">
        <v>2963.2591724429053</v>
      </c>
      <c r="M44" s="5">
        <v>2905.0488442838359</v>
      </c>
      <c r="N44" s="5">
        <v>2904.4073175226508</v>
      </c>
      <c r="O44" s="5">
        <v>3124.2561013781237</v>
      </c>
      <c r="P44" s="5">
        <v>2832.5490825090742</v>
      </c>
      <c r="Q44" s="5">
        <v>2925.4474577144392</v>
      </c>
      <c r="R44" s="5">
        <v>3057.5340277776604</v>
      </c>
      <c r="S44" s="5">
        <v>3013.966571349124</v>
      </c>
      <c r="T44" s="5">
        <v>7729.2727755776104</v>
      </c>
      <c r="U44" s="5">
        <v>7185.3516123067966</v>
      </c>
      <c r="V44" s="5">
        <v>7588.1363238983577</v>
      </c>
      <c r="W44" s="5">
        <v>7564.0750444829237</v>
      </c>
      <c r="X44" s="5">
        <v>7434.74157981188</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3548.8062014982302</v>
      </c>
      <c r="S47" s="5">
        <v>3666.3251396366513</v>
      </c>
      <c r="T47" s="5">
        <v>3518.8125432908632</v>
      </c>
      <c r="U47" s="5">
        <v>3500.7816005534028</v>
      </c>
      <c r="V47" s="5">
        <v>3405.295506653059</v>
      </c>
      <c r="W47" s="5">
        <v>3492.5445352272623</v>
      </c>
      <c r="X47" s="5">
        <v>3639.5708874662241</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2475.3686101352259</v>
      </c>
      <c r="L49" s="5">
        <v>2444.4254243818787</v>
      </c>
      <c r="M49" s="5">
        <v>2325.126031069678</v>
      </c>
      <c r="N49" s="5">
        <v>2339.4787897436413</v>
      </c>
      <c r="O49" s="5">
        <v>2378.5103397701005</v>
      </c>
      <c r="P49" s="5">
        <v>2284.5730132744802</v>
      </c>
      <c r="Q49" s="5">
        <v>2427.9835804692198</v>
      </c>
      <c r="R49" s="5">
        <v>3175.9529557787828</v>
      </c>
      <c r="S49" s="5">
        <v>3369.5939834759051</v>
      </c>
      <c r="T49" s="5">
        <v>3194.6168848191842</v>
      </c>
      <c r="U49" s="5">
        <v>3328.7038499177361</v>
      </c>
      <c r="V49" s="5">
        <v>3318.4100826879385</v>
      </c>
      <c r="W49" s="5">
        <v>3198.1145190565126</v>
      </c>
      <c r="X49" s="5">
        <v>3141.3405850490831</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881.9623230780121</v>
      </c>
      <c r="S50" s="5">
        <v>928.17998744370482</v>
      </c>
      <c r="T50" s="5">
        <v>845.10525556542541</v>
      </c>
      <c r="U50" s="5">
        <v>885.8871019238635</v>
      </c>
      <c r="V50" s="5">
        <v>889.32326294414077</v>
      </c>
      <c r="W50" s="5">
        <v>886.43971444173405</v>
      </c>
      <c r="X50" s="5">
        <v>831.61507558571759</v>
      </c>
    </row>
    <row r="51" spans="1:24">
      <c r="A51" s="54" t="s">
        <v>144</v>
      </c>
      <c r="B51" s="54" t="s">
        <v>169</v>
      </c>
      <c r="C51" s="54" t="s">
        <v>170</v>
      </c>
      <c r="D51" s="5">
        <v>0</v>
      </c>
      <c r="E51" s="5">
        <v>1814.2704025023406</v>
      </c>
      <c r="F51" s="5">
        <v>1805.4759202499984</v>
      </c>
      <c r="G51" s="5">
        <v>1760.1074354244854</v>
      </c>
      <c r="H51" s="5">
        <v>1819.7666014412464</v>
      </c>
      <c r="I51" s="5">
        <v>1953.2279612500056</v>
      </c>
      <c r="J51" s="5">
        <v>1811.245560743464</v>
      </c>
      <c r="K51" s="5">
        <v>1863.4450515228145</v>
      </c>
      <c r="L51" s="5">
        <v>1809.5360547487576</v>
      </c>
      <c r="M51" s="5">
        <v>1775.0971299119665</v>
      </c>
      <c r="N51" s="5">
        <v>1695.8934786459379</v>
      </c>
      <c r="O51" s="5">
        <v>1774.5193979280498</v>
      </c>
      <c r="P51" s="5">
        <v>1788.4365667110746</v>
      </c>
      <c r="Q51" s="5">
        <v>1761.4577837615711</v>
      </c>
      <c r="R51" s="5">
        <v>4995.6054939830738</v>
      </c>
      <c r="S51" s="5">
        <v>6693.358624334287</v>
      </c>
      <c r="T51" s="5">
        <v>9777.0358908810649</v>
      </c>
      <c r="U51" s="5">
        <v>10287.856928233276</v>
      </c>
      <c r="V51" s="5">
        <v>9949.8156471337825</v>
      </c>
      <c r="W51" s="5">
        <v>10529.459842773513</v>
      </c>
      <c r="X51" s="5">
        <v>9853.4317275635185</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2266.3528583450811</v>
      </c>
      <c r="S53" s="5">
        <v>2291.9338883793735</v>
      </c>
      <c r="T53" s="5">
        <v>6564.8290406563392</v>
      </c>
      <c r="U53" s="5">
        <v>7629.333151234774</v>
      </c>
      <c r="V53" s="5">
        <v>6922.9797007313418</v>
      </c>
      <c r="W53" s="5">
        <v>6892.551152583691</v>
      </c>
      <c r="X53" s="5">
        <v>6381.3329845686849</v>
      </c>
    </row>
    <row r="54" spans="1:24">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2570.6801637123795</v>
      </c>
      <c r="S54" s="5">
        <v>2535.1320797413846</v>
      </c>
      <c r="T54" s="5">
        <v>2417.3319930508883</v>
      </c>
      <c r="U54" s="5">
        <v>2687.0178670709352</v>
      </c>
      <c r="V54" s="5">
        <v>2426.832896615887</v>
      </c>
      <c r="W54" s="5">
        <v>2474.3683561626076</v>
      </c>
      <c r="X54" s="5">
        <v>2328.4276979064762</v>
      </c>
    </row>
    <row r="55" spans="1:24">
      <c r="A55" s="54" t="s">
        <v>127</v>
      </c>
      <c r="B55" s="54" t="s">
        <v>177</v>
      </c>
      <c r="C55" s="54" t="s">
        <v>178</v>
      </c>
      <c r="D55" s="5">
        <v>0</v>
      </c>
      <c r="E55" s="5">
        <v>786.27058424039944</v>
      </c>
      <c r="F55" s="5">
        <v>817.38211370100339</v>
      </c>
      <c r="G55" s="5">
        <v>826.85540023998476</v>
      </c>
      <c r="H55" s="5">
        <v>851.14869966099604</v>
      </c>
      <c r="I55" s="5">
        <v>766.03092132550069</v>
      </c>
      <c r="J55" s="5">
        <v>775.42200596312534</v>
      </c>
      <c r="K55" s="5">
        <v>806.48385696842581</v>
      </c>
      <c r="L55" s="5">
        <v>756.02139455440647</v>
      </c>
      <c r="M55" s="5">
        <v>811.46682946381031</v>
      </c>
      <c r="N55" s="5">
        <v>843.44462836714797</v>
      </c>
      <c r="O55" s="5">
        <v>754.03538793753182</v>
      </c>
      <c r="P55" s="5">
        <v>803.71084828952166</v>
      </c>
      <c r="Q55" s="5">
        <v>813.20127773904346</v>
      </c>
      <c r="R55" s="5">
        <v>791.62052150753868</v>
      </c>
      <c r="S55" s="5">
        <v>717.98566406225564</v>
      </c>
      <c r="T55" s="5">
        <v>730.15594427190013</v>
      </c>
      <c r="U55" s="5">
        <v>790.96305143399979</v>
      </c>
      <c r="V55" s="5">
        <v>731.1664390466824</v>
      </c>
      <c r="W55" s="5">
        <v>778.46395351960848</v>
      </c>
      <c r="X55" s="5">
        <v>807.07634334979514</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638.05544808588365</v>
      </c>
      <c r="S60" s="5">
        <v>600.54991412578613</v>
      </c>
      <c r="T60" s="5">
        <v>552.06682076836432</v>
      </c>
      <c r="U60" s="5">
        <v>590.51304798008516</v>
      </c>
      <c r="V60" s="5">
        <v>567.36453407501176</v>
      </c>
      <c r="W60" s="5">
        <v>864.22598903328253</v>
      </c>
      <c r="X60" s="5">
        <v>925.97864019893541</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690.75071199528816</v>
      </c>
      <c r="F63" s="5">
        <v>670.25419823981497</v>
      </c>
      <c r="G63" s="5">
        <v>694.32405686216339</v>
      </c>
      <c r="H63" s="5">
        <v>731.00505375487523</v>
      </c>
      <c r="I63" s="5">
        <v>1509.2213429362148</v>
      </c>
      <c r="J63" s="5">
        <v>1472.1200952870947</v>
      </c>
      <c r="K63" s="5">
        <v>1471.0220022749231</v>
      </c>
      <c r="L63" s="5">
        <v>1451.3448125496245</v>
      </c>
      <c r="M63" s="5">
        <v>1415.5664892434836</v>
      </c>
      <c r="N63" s="5">
        <v>1551.3815559055138</v>
      </c>
      <c r="O63" s="5">
        <v>1417.413986114811</v>
      </c>
      <c r="P63" s="5">
        <v>1388.1910182775289</v>
      </c>
      <c r="Q63" s="5">
        <v>1362.0276724979826</v>
      </c>
      <c r="R63" s="5">
        <v>1482.0806904338883</v>
      </c>
      <c r="S63" s="5">
        <v>1470.1545296693589</v>
      </c>
      <c r="T63" s="5">
        <v>2272.6088119103556</v>
      </c>
      <c r="U63" s="5">
        <v>2431.3947925441039</v>
      </c>
      <c r="V63" s="5">
        <v>2356.0154315270183</v>
      </c>
      <c r="W63" s="5">
        <v>2313.7097309480191</v>
      </c>
      <c r="X63" s="5">
        <v>2512.6398926880825</v>
      </c>
    </row>
    <row r="64" spans="1:24">
      <c r="A64" s="54" t="s">
        <v>145</v>
      </c>
      <c r="B64" s="54" t="s">
        <v>195</v>
      </c>
      <c r="C64" s="54" t="s">
        <v>196</v>
      </c>
      <c r="D64" s="5">
        <v>0</v>
      </c>
      <c r="E64" s="5">
        <v>454.29988106159732</v>
      </c>
      <c r="F64" s="5">
        <v>466.32754782356682</v>
      </c>
      <c r="G64" s="5">
        <v>490.70302997057939</v>
      </c>
      <c r="H64" s="5">
        <v>510.35228957159973</v>
      </c>
      <c r="I64" s="5">
        <v>760.80680846999985</v>
      </c>
      <c r="J64" s="5">
        <v>683.82084002752322</v>
      </c>
      <c r="K64" s="5">
        <v>1204.8873656519575</v>
      </c>
      <c r="L64" s="5">
        <v>2407.2702425824737</v>
      </c>
      <c r="M64" s="5">
        <v>2342.8792340550694</v>
      </c>
      <c r="N64" s="5">
        <v>2656.9402060480088</v>
      </c>
      <c r="O64" s="5">
        <v>2197.2352685527603</v>
      </c>
      <c r="P64" s="5">
        <v>2235.4491380100158</v>
      </c>
      <c r="Q64" s="5">
        <v>2355.2424627537421</v>
      </c>
      <c r="R64" s="5">
        <v>2449.0183621805572</v>
      </c>
      <c r="S64" s="5">
        <v>2399.0330115663464</v>
      </c>
      <c r="T64" s="5">
        <v>2216.5164356466644</v>
      </c>
      <c r="U64" s="5">
        <v>2322.4301257500128</v>
      </c>
      <c r="V64" s="5">
        <v>2425.6673185981917</v>
      </c>
      <c r="W64" s="5">
        <v>2364.2030494697437</v>
      </c>
      <c r="X64" s="5">
        <v>2684.7199944361323</v>
      </c>
    </row>
    <row r="65" spans="1:24">
      <c r="A65" s="54" t="s">
        <v>145</v>
      </c>
      <c r="B65" s="54" t="s">
        <v>197</v>
      </c>
      <c r="C65" s="54" t="s">
        <v>198</v>
      </c>
      <c r="D65" s="5">
        <v>0</v>
      </c>
      <c r="E65" s="5">
        <v>0</v>
      </c>
      <c r="F65" s="5">
        <v>0</v>
      </c>
      <c r="G65" s="5">
        <v>0</v>
      </c>
      <c r="H65" s="5">
        <v>0</v>
      </c>
      <c r="I65" s="5">
        <v>0</v>
      </c>
      <c r="J65" s="5">
        <v>0</v>
      </c>
      <c r="K65" s="5">
        <v>548.18396660000053</v>
      </c>
      <c r="L65" s="5">
        <v>539.12898599999971</v>
      </c>
      <c r="M65" s="5">
        <v>535.55621469999926</v>
      </c>
      <c r="N65" s="5">
        <v>609.41122679379168</v>
      </c>
      <c r="O65" s="5">
        <v>542.53063597775269</v>
      </c>
      <c r="P65" s="5">
        <v>513.81863342989368</v>
      </c>
      <c r="Q65" s="5">
        <v>556.29139565775313</v>
      </c>
      <c r="R65" s="5">
        <v>556.77071301690341</v>
      </c>
      <c r="S65" s="5">
        <v>521.20136220786378</v>
      </c>
      <c r="T65" s="5">
        <v>537.17093798717519</v>
      </c>
      <c r="U65" s="5">
        <v>550.79629949999867</v>
      </c>
      <c r="V65" s="5">
        <v>531.65024886907429</v>
      </c>
      <c r="W65" s="5">
        <v>528.2249254030113</v>
      </c>
      <c r="X65" s="5">
        <v>603.31374190000133</v>
      </c>
    </row>
    <row r="66" spans="1:24">
      <c r="A66" s="54" t="s">
        <v>145</v>
      </c>
      <c r="B66" s="54" t="s">
        <v>199</v>
      </c>
      <c r="C66" s="54" t="s">
        <v>200</v>
      </c>
      <c r="D66" s="5">
        <v>0</v>
      </c>
      <c r="E66" s="5">
        <v>0</v>
      </c>
      <c r="F66" s="5">
        <v>0</v>
      </c>
      <c r="G66" s="5">
        <v>0</v>
      </c>
      <c r="H66" s="5">
        <v>0</v>
      </c>
      <c r="I66" s="5">
        <v>108.08679759626331</v>
      </c>
      <c r="J66" s="5">
        <v>1132.6613223224699</v>
      </c>
      <c r="K66" s="5">
        <v>1060.9161521393089</v>
      </c>
      <c r="L66" s="5">
        <v>1039.5602891861186</v>
      </c>
      <c r="M66" s="5">
        <v>1002.2991067365579</v>
      </c>
      <c r="N66" s="5">
        <v>1092.0767484421535</v>
      </c>
      <c r="O66" s="5">
        <v>1098.0228134711488</v>
      </c>
      <c r="P66" s="5">
        <v>1028.8482193694938</v>
      </c>
      <c r="Q66" s="5">
        <v>998.30086679999704</v>
      </c>
      <c r="R66" s="5">
        <v>1073.8477028</v>
      </c>
      <c r="S66" s="5">
        <v>1064.7362275814235</v>
      </c>
      <c r="T66" s="5">
        <v>1155.1348945011298</v>
      </c>
      <c r="U66" s="5">
        <v>1155.3833813999968</v>
      </c>
      <c r="V66" s="5">
        <v>1088.975045707035</v>
      </c>
      <c r="W66" s="5">
        <v>1068.6135729999962</v>
      </c>
      <c r="X66" s="5">
        <v>1158.4464397136624</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0</v>
      </c>
      <c r="T67" s="5">
        <v>466.37198977602668</v>
      </c>
      <c r="U67" s="5">
        <v>509.11426757454859</v>
      </c>
      <c r="V67" s="5">
        <v>2634.0584610176566</v>
      </c>
      <c r="W67" s="5">
        <v>2421.599228375143</v>
      </c>
      <c r="X67" s="5">
        <v>2671.4209841633433</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798.38535992061384</v>
      </c>
      <c r="S69" s="5">
        <v>770.56699740180306</v>
      </c>
      <c r="T69" s="5">
        <v>855.3125098951042</v>
      </c>
      <c r="U69" s="5">
        <v>918.94880889812737</v>
      </c>
      <c r="V69" s="5">
        <v>917.86183340127957</v>
      </c>
      <c r="W69" s="5">
        <v>2008.2624770426764</v>
      </c>
      <c r="X69" s="5">
        <v>2110.3886157580946</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674.74702110357475</v>
      </c>
      <c r="Q76" s="5">
        <v>982.56543874999988</v>
      </c>
      <c r="R76" s="5">
        <v>922.739470826358</v>
      </c>
      <c r="S76" s="5">
        <v>941.11977041815112</v>
      </c>
      <c r="T76" s="5">
        <v>791.65948175717654</v>
      </c>
      <c r="U76" s="5">
        <v>843.34642119791977</v>
      </c>
      <c r="V76" s="5">
        <v>862.20861980362542</v>
      </c>
      <c r="W76" s="5">
        <v>774.51887237707388</v>
      </c>
      <c r="X76" s="5">
        <v>852.79129250647418</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440.63373493372336</v>
      </c>
      <c r="G78" s="5">
        <v>1032.4616080041164</v>
      </c>
      <c r="H78" s="5">
        <v>1645.4142643133748</v>
      </c>
      <c r="I78" s="5">
        <v>2317.7079609433595</v>
      </c>
      <c r="J78" s="5">
        <v>2586.9258009128735</v>
      </c>
      <c r="K78" s="5">
        <v>3280.6017302332625</v>
      </c>
      <c r="L78" s="5">
        <v>3730.0911524793728</v>
      </c>
      <c r="M78" s="5">
        <v>4124.6635079446296</v>
      </c>
      <c r="N78" s="5">
        <v>5154.2289141145357</v>
      </c>
      <c r="O78" s="5">
        <v>5476.6616253417287</v>
      </c>
      <c r="P78" s="5">
        <v>5157.502479605977</v>
      </c>
      <c r="Q78" s="5">
        <v>5666.4140345498108</v>
      </c>
      <c r="R78" s="5">
        <v>6358.9001235124178</v>
      </c>
      <c r="S78" s="5">
        <v>6949.6900780763553</v>
      </c>
      <c r="T78" s="5">
        <v>7747.0399988063409</v>
      </c>
      <c r="U78" s="5">
        <v>8051.6466872858637</v>
      </c>
      <c r="V78" s="5">
        <v>8426.1833844915454</v>
      </c>
      <c r="W78" s="5">
        <v>7683.4262353093227</v>
      </c>
      <c r="X78" s="5">
        <v>8025.5218440714852</v>
      </c>
    </row>
    <row r="79" spans="1:24">
      <c r="A79" s="103" t="s">
        <v>228</v>
      </c>
      <c r="B79" s="103"/>
      <c r="C79" s="86"/>
      <c r="D79" s="55">
        <v>0</v>
      </c>
      <c r="E79" s="55">
        <v>3745.5915797996258</v>
      </c>
      <c r="F79" s="55">
        <v>4200.073514948107</v>
      </c>
      <c r="G79" s="55">
        <v>4804.4515305013301</v>
      </c>
      <c r="H79" s="55">
        <v>5557.6869087420919</v>
      </c>
      <c r="I79" s="55">
        <v>9499.50266375301</v>
      </c>
      <c r="J79" s="55">
        <v>11564.274135675563</v>
      </c>
      <c r="K79" s="55">
        <v>15669.508501516242</v>
      </c>
      <c r="L79" s="55">
        <v>17140.637528925537</v>
      </c>
      <c r="M79" s="55">
        <v>17237.703387409034</v>
      </c>
      <c r="N79" s="55">
        <v>18847.262865583383</v>
      </c>
      <c r="O79" s="55">
        <v>18763.18555647201</v>
      </c>
      <c r="P79" s="55">
        <v>18707.826020580633</v>
      </c>
      <c r="Q79" s="55">
        <v>19848.931970693557</v>
      </c>
      <c r="R79" s="55">
        <v>35568.312416457382</v>
      </c>
      <c r="S79" s="55">
        <v>37933.527829469771</v>
      </c>
      <c r="T79" s="55">
        <v>51371.042209161613</v>
      </c>
      <c r="U79" s="55">
        <v>53669.468994805451</v>
      </c>
      <c r="V79" s="55">
        <v>55041.944737201629</v>
      </c>
      <c r="W79" s="55">
        <v>55842.801199206129</v>
      </c>
      <c r="X79" s="55">
        <v>55962.758326737589</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1933.3536903758306</v>
      </c>
      <c r="C4" s="5">
        <v>125.2070840763439</v>
      </c>
      <c r="D4" s="5">
        <v>123.80684003047989</v>
      </c>
      <c r="E4" s="5">
        <v>122.33693211021716</v>
      </c>
      <c r="F4" s="5">
        <v>118.21317479523951</v>
      </c>
      <c r="G4" s="5">
        <v>116.55036036633263</v>
      </c>
      <c r="H4" s="5">
        <v>110.3541094231948</v>
      </c>
      <c r="I4" s="5">
        <v>114.53882386593885</v>
      </c>
      <c r="J4" s="5">
        <v>103.30884064638795</v>
      </c>
      <c r="K4" s="5">
        <v>99.196737554225749</v>
      </c>
      <c r="L4" s="5">
        <v>101.79572413527546</v>
      </c>
      <c r="M4" s="5">
        <v>93.864409330132432</v>
      </c>
      <c r="N4" s="5">
        <v>93.158713938394854</v>
      </c>
      <c r="O4" s="5">
        <v>95.074540643183056</v>
      </c>
      <c r="P4" s="5">
        <v>91.874014527504599</v>
      </c>
      <c r="Q4" s="5">
        <v>68.59577846398021</v>
      </c>
      <c r="R4" s="5">
        <v>64.767120284395077</v>
      </c>
      <c r="S4" s="5">
        <v>58.805163187463805</v>
      </c>
      <c r="T4" s="5">
        <v>58.245699523432059</v>
      </c>
      <c r="U4" s="5">
        <v>59.014384449596122</v>
      </c>
      <c r="V4" s="5">
        <v>58.505580875064673</v>
      </c>
      <c r="W4" s="5">
        <v>56.139658149047612</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76</v>
      </c>
      <c r="B5" s="6" t="s">
        <v>113</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76</v>
      </c>
      <c r="B6" s="6" t="s">
        <v>114</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76</v>
      </c>
      <c r="B7" s="6" t="s">
        <v>115</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76</v>
      </c>
      <c r="B8" s="6" t="s">
        <v>116</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76</v>
      </c>
      <c r="B9" s="6" t="s">
        <v>117</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76</v>
      </c>
      <c r="B10" s="6" t="s">
        <v>119</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127</v>
      </c>
      <c r="B18" s="6" t="s">
        <v>115</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127</v>
      </c>
      <c r="B19" s="6" t="s">
        <v>116</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127</v>
      </c>
      <c r="B20" s="6" t="s">
        <v>117</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127</v>
      </c>
      <c r="B21" s="6" t="s">
        <v>119</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144</v>
      </c>
      <c r="B29" s="6" t="s">
        <v>115</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144</v>
      </c>
      <c r="B30" s="6" t="s">
        <v>116</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144</v>
      </c>
      <c r="B31" s="6" t="s">
        <v>117</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144</v>
      </c>
      <c r="B32" s="6" t="s">
        <v>119</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145</v>
      </c>
      <c r="B39" s="6" t="s">
        <v>114</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145</v>
      </c>
      <c r="B40" s="6" t="s">
        <v>115</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145</v>
      </c>
      <c r="B41" s="6" t="s">
        <v>116</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146</v>
      </c>
      <c r="B51" s="6" t="s">
        <v>115</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403130.35121625726</v>
      </c>
      <c r="D4" s="5">
        <v>386539.26224408502</v>
      </c>
      <c r="E4" s="5">
        <v>384872.88480196567</v>
      </c>
      <c r="F4" s="5">
        <v>365707.56327625387</v>
      </c>
      <c r="G4" s="5">
        <v>359575.47468463978</v>
      </c>
      <c r="H4" s="5">
        <v>342640.9956143719</v>
      </c>
      <c r="I4" s="5">
        <v>352014.1881933675</v>
      </c>
      <c r="J4" s="5">
        <v>313336.88392403157</v>
      </c>
      <c r="K4" s="5">
        <v>309091.06802336645</v>
      </c>
      <c r="L4" s="5">
        <v>326243.42835800879</v>
      </c>
      <c r="M4" s="5">
        <v>310196.30790441798</v>
      </c>
      <c r="N4" s="5">
        <v>316237.50896653457</v>
      </c>
      <c r="O4" s="5">
        <v>324114.14453028736</v>
      </c>
      <c r="P4" s="5">
        <v>312999.38241752901</v>
      </c>
      <c r="Q4" s="5">
        <v>200098.79064995245</v>
      </c>
      <c r="R4" s="5">
        <v>182727.55449133765</v>
      </c>
      <c r="S4" s="5">
        <v>145648.94564125114</v>
      </c>
      <c r="T4" s="5">
        <v>148825.5409441175</v>
      </c>
      <c r="U4" s="5">
        <v>152199.88183927309</v>
      </c>
      <c r="V4" s="5">
        <v>146089.19337368209</v>
      </c>
      <c r="W4" s="5">
        <v>142706.6697027566</v>
      </c>
      <c r="X4" s="19"/>
    </row>
    <row r="5" spans="1:24">
      <c r="A5" s="6" t="s">
        <v>76</v>
      </c>
      <c r="B5" s="6" t="s">
        <v>113</v>
      </c>
      <c r="C5" s="5">
        <v>135114.03787724851</v>
      </c>
      <c r="D5" s="5">
        <v>142568.77693416877</v>
      </c>
      <c r="E5" s="5">
        <v>141703.82007559246</v>
      </c>
      <c r="F5" s="5">
        <v>143828.10858639306</v>
      </c>
      <c r="G5" s="5">
        <v>143150.50185860225</v>
      </c>
      <c r="H5" s="5">
        <v>134050.68874637163</v>
      </c>
      <c r="I5" s="5">
        <v>141565.52364262572</v>
      </c>
      <c r="J5" s="5">
        <v>130928.82425520048</v>
      </c>
      <c r="K5" s="5">
        <v>120626.92613116899</v>
      </c>
      <c r="L5" s="5">
        <v>118049.65333812041</v>
      </c>
      <c r="M5" s="5">
        <v>102896.44993123376</v>
      </c>
      <c r="N5" s="5">
        <v>96781.19600717994</v>
      </c>
      <c r="O5" s="5">
        <v>97766.044238499555</v>
      </c>
      <c r="P5" s="5">
        <v>94751.433827703004</v>
      </c>
      <c r="Q5" s="5">
        <v>99009.995908714292</v>
      </c>
      <c r="R5" s="5">
        <v>97967.67531033601</v>
      </c>
      <c r="S5" s="5">
        <v>95916.497427094277</v>
      </c>
      <c r="T5" s="5">
        <v>98819.918587708773</v>
      </c>
      <c r="U5" s="5">
        <v>98819.665979549376</v>
      </c>
      <c r="V5" s="5">
        <v>96719.599222439516</v>
      </c>
      <c r="W5" s="5">
        <v>96292.05101811199</v>
      </c>
      <c r="X5" s="19"/>
    </row>
    <row r="6" spans="1:24">
      <c r="A6" s="6" t="s">
        <v>76</v>
      </c>
      <c r="B6" s="6" t="s">
        <v>114</v>
      </c>
      <c r="C6" s="5">
        <v>19418.598746652231</v>
      </c>
      <c r="D6" s="5">
        <v>19339.130789842464</v>
      </c>
      <c r="E6" s="5">
        <v>16531.526693241551</v>
      </c>
      <c r="F6" s="5">
        <v>13970.714315608608</v>
      </c>
      <c r="G6" s="5">
        <v>13978.063793093464</v>
      </c>
      <c r="H6" s="5">
        <v>13966.825397514664</v>
      </c>
      <c r="I6" s="5">
        <v>14008.181133550546</v>
      </c>
      <c r="J6" s="5">
        <v>13592.60063950149</v>
      </c>
      <c r="K6" s="5">
        <v>13592.409737911536</v>
      </c>
      <c r="L6" s="5">
        <v>13592.895321016569</v>
      </c>
      <c r="M6" s="5">
        <v>13633.634702044301</v>
      </c>
      <c r="N6" s="5">
        <v>13586.809126013481</v>
      </c>
      <c r="O6" s="5">
        <v>13586.809126013492</v>
      </c>
      <c r="P6" s="5">
        <v>13586.809126013513</v>
      </c>
      <c r="Q6" s="5">
        <v>15828.867823375012</v>
      </c>
      <c r="R6" s="5">
        <v>14789.462615590244</v>
      </c>
      <c r="S6" s="5">
        <v>38277.013219982946</v>
      </c>
      <c r="T6" s="5">
        <v>14268.809071939004</v>
      </c>
      <c r="U6" s="5">
        <v>16664.378535190001</v>
      </c>
      <c r="V6" s="5">
        <v>31021.420749643432</v>
      </c>
      <c r="W6" s="5">
        <v>13531.061723676656</v>
      </c>
      <c r="X6" s="19"/>
    </row>
    <row r="7" spans="1:24">
      <c r="A7" s="6" t="s">
        <v>76</v>
      </c>
      <c r="B7" s="6" t="s">
        <v>115</v>
      </c>
      <c r="C7" s="5">
        <v>804.66274871413191</v>
      </c>
      <c r="D7" s="5">
        <v>577.83030315860071</v>
      </c>
      <c r="E7" s="5">
        <v>794.68887849060741</v>
      </c>
      <c r="F7" s="5">
        <v>320.21932250021672</v>
      </c>
      <c r="G7" s="5">
        <v>109.64997590557248</v>
      </c>
      <c r="H7" s="5">
        <v>12.283019329408358</v>
      </c>
      <c r="I7" s="5">
        <v>15.373407114348568</v>
      </c>
      <c r="J7" s="5">
        <v>77.214084074712972</v>
      </c>
      <c r="K7" s="5">
        <v>61.486118853761788</v>
      </c>
      <c r="L7" s="5">
        <v>32.141214023393289</v>
      </c>
      <c r="M7" s="5">
        <v>58.28585979609587</v>
      </c>
      <c r="N7" s="5">
        <v>19.709876729246069</v>
      </c>
      <c r="O7" s="5">
        <v>56.615121677901428</v>
      </c>
      <c r="P7" s="5">
        <v>238.40247030233002</v>
      </c>
      <c r="Q7" s="5">
        <v>580.1589329939718</v>
      </c>
      <c r="R7" s="5">
        <v>1197.8961051159888</v>
      </c>
      <c r="S7" s="5">
        <v>9963.8834255893744</v>
      </c>
      <c r="T7" s="5">
        <v>2791.9799752694039</v>
      </c>
      <c r="U7" s="5">
        <v>1568.1548948425359</v>
      </c>
      <c r="V7" s="5">
        <v>8805.939542360853</v>
      </c>
      <c r="W7" s="5">
        <v>1085.8569315158645</v>
      </c>
      <c r="X7" s="19"/>
    </row>
    <row r="8" spans="1:24">
      <c r="A8" s="6" t="s">
        <v>76</v>
      </c>
      <c r="B8" s="6" t="s">
        <v>116</v>
      </c>
      <c r="C8" s="5">
        <v>117202.339257231</v>
      </c>
      <c r="D8" s="5">
        <v>98521.705949990064</v>
      </c>
      <c r="E8" s="5">
        <v>96632.695245951501</v>
      </c>
      <c r="F8" s="5">
        <v>120291.40785515476</v>
      </c>
      <c r="G8" s="5">
        <v>102450.73885828158</v>
      </c>
      <c r="H8" s="5">
        <v>114524.67373945455</v>
      </c>
      <c r="I8" s="5">
        <v>70726.373926034023</v>
      </c>
      <c r="J8" s="5">
        <v>119210.01761928269</v>
      </c>
      <c r="K8" s="5">
        <v>113128.23875853047</v>
      </c>
      <c r="L8" s="5">
        <v>88129.705684527711</v>
      </c>
      <c r="M8" s="5">
        <v>114719.13654454899</v>
      </c>
      <c r="N8" s="5">
        <v>100649.23769533065</v>
      </c>
      <c r="O8" s="5">
        <v>95750.871249378426</v>
      </c>
      <c r="P8" s="5">
        <v>113928.51337593546</v>
      </c>
      <c r="Q8" s="5">
        <v>115923.92247616778</v>
      </c>
      <c r="R8" s="5">
        <v>130994.04976355434</v>
      </c>
      <c r="S8" s="5">
        <v>83945.399272666851</v>
      </c>
      <c r="T8" s="5">
        <v>136008.3242658597</v>
      </c>
      <c r="U8" s="5">
        <v>124432.09661003693</v>
      </c>
      <c r="V8" s="5">
        <v>103579.04911013601</v>
      </c>
      <c r="W8" s="5">
        <v>124736.87926244794</v>
      </c>
      <c r="X8" s="19"/>
    </row>
    <row r="9" spans="1:24">
      <c r="A9" s="6" t="s">
        <v>76</v>
      </c>
      <c r="B9" s="6" t="s">
        <v>117</v>
      </c>
      <c r="C9" s="5">
        <v>121.97251695145839</v>
      </c>
      <c r="D9" s="5">
        <v>695.08852092594884</v>
      </c>
      <c r="E9" s="5">
        <v>323.33375958525943</v>
      </c>
      <c r="F9" s="5">
        <v>1438.891377850332</v>
      </c>
      <c r="G9" s="5">
        <v>638.6753243034716</v>
      </c>
      <c r="H9" s="5">
        <v>1190.9170566907408</v>
      </c>
      <c r="I9" s="5">
        <v>3402.4201150199347</v>
      </c>
      <c r="J9" s="5">
        <v>3078.5809683551256</v>
      </c>
      <c r="K9" s="5">
        <v>5844.5456850784612</v>
      </c>
      <c r="L9" s="5">
        <v>4603.4967785328299</v>
      </c>
      <c r="M9" s="5">
        <v>4482.4325115076172</v>
      </c>
      <c r="N9" s="5">
        <v>5654.2351585131137</v>
      </c>
      <c r="O9" s="5">
        <v>3597.1429832055719</v>
      </c>
      <c r="P9" s="5">
        <v>3503.9729692723927</v>
      </c>
      <c r="Q9" s="5">
        <v>11078.589739778829</v>
      </c>
      <c r="R9" s="5">
        <v>10086.511445218832</v>
      </c>
      <c r="S9" s="5">
        <v>12213.626975045718</v>
      </c>
      <c r="T9" s="5">
        <v>8097.6794732048857</v>
      </c>
      <c r="U9" s="5">
        <v>8791.2114623676352</v>
      </c>
      <c r="V9" s="5">
        <v>10872.186986629064</v>
      </c>
      <c r="W9" s="5">
        <v>9760.7298003761516</v>
      </c>
      <c r="X9" s="19"/>
    </row>
    <row r="10" spans="1:24">
      <c r="A10" s="6" t="s">
        <v>76</v>
      </c>
      <c r="B10" s="6" t="s">
        <v>119</v>
      </c>
      <c r="C10" s="5">
        <v>78067.412891872184</v>
      </c>
      <c r="D10" s="5">
        <v>81714.182820456786</v>
      </c>
      <c r="E10" s="5">
        <v>83532.230491815688</v>
      </c>
      <c r="F10" s="5">
        <v>86525.863447967553</v>
      </c>
      <c r="G10" s="5">
        <v>93341.716192840337</v>
      </c>
      <c r="H10" s="5">
        <v>103241.87844358312</v>
      </c>
      <c r="I10" s="5">
        <v>104046.33368737996</v>
      </c>
      <c r="J10" s="5">
        <v>116466.257415493</v>
      </c>
      <c r="K10" s="5">
        <v>120692.1021407049</v>
      </c>
      <c r="L10" s="5">
        <v>120517.37917335043</v>
      </c>
      <c r="M10" s="5">
        <v>130470.59543641345</v>
      </c>
      <c r="N10" s="5">
        <v>122199.11945970668</v>
      </c>
      <c r="O10" s="5">
        <v>120571.70365996195</v>
      </c>
      <c r="P10" s="5">
        <v>124411.11701621718</v>
      </c>
      <c r="Q10" s="5">
        <v>173970.95020547701</v>
      </c>
      <c r="R10" s="5">
        <v>177425.70705714228</v>
      </c>
      <c r="S10" s="5">
        <v>208747.30633043285</v>
      </c>
      <c r="T10" s="5">
        <v>213725.82823236569</v>
      </c>
      <c r="U10" s="5">
        <v>213249.42036417004</v>
      </c>
      <c r="V10" s="5">
        <v>209853.51799381865</v>
      </c>
      <c r="W10" s="5">
        <v>213400.98776761958</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753859.37525492685</v>
      </c>
      <c r="D12" s="17">
        <v>729955.97756262776</v>
      </c>
      <c r="E12" s="17">
        <v>724391.17994664283</v>
      </c>
      <c r="F12" s="17">
        <v>732082.76818172843</v>
      </c>
      <c r="G12" s="17">
        <v>713244.82068766642</v>
      </c>
      <c r="H12" s="17">
        <v>709628.26201731607</v>
      </c>
      <c r="I12" s="17">
        <v>685778.39410509192</v>
      </c>
      <c r="J12" s="17">
        <v>696690.37890593917</v>
      </c>
      <c r="K12" s="17">
        <v>683036.77659561462</v>
      </c>
      <c r="L12" s="17">
        <v>671168.69986758009</v>
      </c>
      <c r="M12" s="17">
        <v>676456.84288996225</v>
      </c>
      <c r="N12" s="17">
        <v>655127.81629000767</v>
      </c>
      <c r="O12" s="17">
        <v>655443.33090902423</v>
      </c>
      <c r="P12" s="17">
        <v>663419.63120297296</v>
      </c>
      <c r="Q12" s="17">
        <v>616491.2757364593</v>
      </c>
      <c r="R12" s="17">
        <v>615188.85678829532</v>
      </c>
      <c r="S12" s="17">
        <v>594712.67229206313</v>
      </c>
      <c r="T12" s="17">
        <v>622538.08055046492</v>
      </c>
      <c r="U12" s="17">
        <v>615724.80968542956</v>
      </c>
      <c r="V12" s="17">
        <v>606940.90697870951</v>
      </c>
      <c r="W12" s="17">
        <v>601514.23620650475</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193571.29567867989</v>
      </c>
      <c r="D15" s="5">
        <v>185285.36105538823</v>
      </c>
      <c r="E15" s="5">
        <v>166166.26389025623</v>
      </c>
      <c r="F15" s="5">
        <v>153602.32921920932</v>
      </c>
      <c r="G15" s="5">
        <v>148988.89399784498</v>
      </c>
      <c r="H15" s="5">
        <v>144776.34013065469</v>
      </c>
      <c r="I15" s="5">
        <v>153792.60866452253</v>
      </c>
      <c r="J15" s="5">
        <v>135859.77194096986</v>
      </c>
      <c r="K15" s="5">
        <v>132633.77296891899</v>
      </c>
      <c r="L15" s="5">
        <v>150164.95900540883</v>
      </c>
      <c r="M15" s="5">
        <v>133873.23502809121</v>
      </c>
      <c r="N15" s="5">
        <v>113780.79733198509</v>
      </c>
      <c r="O15" s="5">
        <v>114165.57599999814</v>
      </c>
      <c r="P15" s="5">
        <v>109899.53956197215</v>
      </c>
      <c r="Q15" s="5">
        <v>34996.61286401056</v>
      </c>
      <c r="R15" s="5">
        <v>36773.034885062574</v>
      </c>
      <c r="S15" s="5">
        <v>36255.118618356391</v>
      </c>
      <c r="T15" s="5">
        <v>36579.374021534422</v>
      </c>
      <c r="U15" s="5">
        <v>37219.564800000313</v>
      </c>
      <c r="V15" s="5">
        <v>36433.534927828179</v>
      </c>
      <c r="W15" s="5">
        <v>34477.260820001538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259.82510399998921</v>
      </c>
      <c r="D17" s="5">
        <v>259.82510399998955</v>
      </c>
      <c r="E17" s="5">
        <v>781.6108607999895</v>
      </c>
      <c r="F17" s="5">
        <v>490.78075200000495</v>
      </c>
      <c r="G17" s="5">
        <v>490.78075200000393</v>
      </c>
      <c r="H17" s="5">
        <v>490.78075200000279</v>
      </c>
      <c r="I17" s="5">
        <v>492.12535680000229</v>
      </c>
      <c r="J17" s="5">
        <v>490.78075200000177</v>
      </c>
      <c r="K17" s="5">
        <v>490.78075200000029</v>
      </c>
      <c r="L17" s="5">
        <v>490.78075200000114</v>
      </c>
      <c r="M17" s="5">
        <v>492.12535680000235</v>
      </c>
      <c r="N17" s="5">
        <v>490.78075200000154</v>
      </c>
      <c r="O17" s="5">
        <v>490.78075200000495</v>
      </c>
      <c r="P17" s="5">
        <v>490.78075200000382</v>
      </c>
      <c r="Q17" s="5">
        <v>1108.6949588933628</v>
      </c>
      <c r="R17" s="5">
        <v>869.54663224793137</v>
      </c>
      <c r="S17" s="5">
        <v>11491.291856931844</v>
      </c>
      <c r="T17" s="5">
        <v>1728.0248799130673</v>
      </c>
      <c r="U17" s="5">
        <v>2561.4109049916592</v>
      </c>
      <c r="V17" s="5">
        <v>10131.929821934689</v>
      </c>
      <c r="W17" s="5">
        <v>2096.1095232487646</v>
      </c>
    </row>
    <row r="18" spans="1:23">
      <c r="A18" s="6" t="s">
        <v>127</v>
      </c>
      <c r="B18" s="6" t="s">
        <v>115</v>
      </c>
      <c r="C18" s="5">
        <v>92.366569905652611</v>
      </c>
      <c r="D18" s="5">
        <v>8.2886861721792493E-2</v>
      </c>
      <c r="E18" s="5">
        <v>97.468463623395806</v>
      </c>
      <c r="F18" s="5">
        <v>241.00988316033369</v>
      </c>
      <c r="G18" s="5">
        <v>0</v>
      </c>
      <c r="H18" s="5">
        <v>0</v>
      </c>
      <c r="I18" s="5">
        <v>0</v>
      </c>
      <c r="J18" s="5">
        <v>0</v>
      </c>
      <c r="K18" s="5">
        <v>0</v>
      </c>
      <c r="L18" s="5">
        <v>0</v>
      </c>
      <c r="M18" s="5">
        <v>4.3881126504054802</v>
      </c>
      <c r="N18" s="5">
        <v>0</v>
      </c>
      <c r="O18" s="5">
        <v>45.755855664918577</v>
      </c>
      <c r="P18" s="5">
        <v>128.95513774577728</v>
      </c>
      <c r="Q18" s="5">
        <v>249.18490684809456</v>
      </c>
      <c r="R18" s="5">
        <v>625.71943880037497</v>
      </c>
      <c r="S18" s="5">
        <v>1743.2402109378195</v>
      </c>
      <c r="T18" s="5">
        <v>684.71788110272053</v>
      </c>
      <c r="U18" s="5">
        <v>493.80084896092313</v>
      </c>
      <c r="V18" s="5">
        <v>1798.4236912694382</v>
      </c>
      <c r="W18" s="5">
        <v>282.72596806223015</v>
      </c>
    </row>
    <row r="19" spans="1:23">
      <c r="A19" s="6" t="s">
        <v>127</v>
      </c>
      <c r="B19" s="6" t="s">
        <v>116</v>
      </c>
      <c r="C19" s="5">
        <v>16433.595740266355</v>
      </c>
      <c r="D19" s="5">
        <v>16124.032472172945</v>
      </c>
      <c r="E19" s="5">
        <v>15024.302037451036</v>
      </c>
      <c r="F19" s="5">
        <v>23696.411004239984</v>
      </c>
      <c r="G19" s="5">
        <v>15526.347779706188</v>
      </c>
      <c r="H19" s="5">
        <v>18633.797801898796</v>
      </c>
      <c r="I19" s="5">
        <v>9912.6290209119252</v>
      </c>
      <c r="J19" s="5">
        <v>27437.402036271746</v>
      </c>
      <c r="K19" s="5">
        <v>25230.187856213844</v>
      </c>
      <c r="L19" s="5">
        <v>16035.772155200448</v>
      </c>
      <c r="M19" s="5">
        <v>18839.938163017148</v>
      </c>
      <c r="N19" s="5">
        <v>20301.657488949149</v>
      </c>
      <c r="O19" s="5">
        <v>17368.68125305829</v>
      </c>
      <c r="P19" s="5">
        <v>23729.198142664445</v>
      </c>
      <c r="Q19" s="5">
        <v>31336.089418913762</v>
      </c>
      <c r="R19" s="5">
        <v>33511.106281292639</v>
      </c>
      <c r="S19" s="5">
        <v>27552.02920916881</v>
      </c>
      <c r="T19" s="5">
        <v>40457.388562243461</v>
      </c>
      <c r="U19" s="5">
        <v>37834.435150498721</v>
      </c>
      <c r="V19" s="5">
        <v>34051.204075756956</v>
      </c>
      <c r="W19" s="5">
        <v>34336.336810622684</v>
      </c>
    </row>
    <row r="20" spans="1:23">
      <c r="A20" s="6" t="s">
        <v>127</v>
      </c>
      <c r="B20" s="6" t="s">
        <v>117</v>
      </c>
      <c r="C20" s="5">
        <v>59.313082105782172</v>
      </c>
      <c r="D20" s="5">
        <v>381.72074836454613</v>
      </c>
      <c r="E20" s="5">
        <v>188.05661721093412</v>
      </c>
      <c r="F20" s="5">
        <v>802.61782586386073</v>
      </c>
      <c r="G20" s="5">
        <v>365.02726978812257</v>
      </c>
      <c r="H20" s="5">
        <v>537.62686157854193</v>
      </c>
      <c r="I20" s="5">
        <v>851.9968576182298</v>
      </c>
      <c r="J20" s="5">
        <v>431.14238444312207</v>
      </c>
      <c r="K20" s="5">
        <v>554.24864112765067</v>
      </c>
      <c r="L20" s="5">
        <v>541.80500845769268</v>
      </c>
      <c r="M20" s="5">
        <v>718.07903259930015</v>
      </c>
      <c r="N20" s="5">
        <v>2043.1202722494522</v>
      </c>
      <c r="O20" s="5">
        <v>1206.6962698603411</v>
      </c>
      <c r="P20" s="5">
        <v>1279.6990680847894</v>
      </c>
      <c r="Q20" s="5">
        <v>5072.8278192053622</v>
      </c>
      <c r="R20" s="5">
        <v>4550.8826428271559</v>
      </c>
      <c r="S20" s="5">
        <v>5694.2660067842098</v>
      </c>
      <c r="T20" s="5">
        <v>3748.5899762293075</v>
      </c>
      <c r="U20" s="5">
        <v>4041.8977827251747</v>
      </c>
      <c r="V20" s="5">
        <v>5031.4289067433947</v>
      </c>
      <c r="W20" s="5">
        <v>4602.4770523112047</v>
      </c>
    </row>
    <row r="21" spans="1:23">
      <c r="A21" s="6" t="s">
        <v>127</v>
      </c>
      <c r="B21" s="6" t="s">
        <v>119</v>
      </c>
      <c r="C21" s="5">
        <v>12008.109698206379</v>
      </c>
      <c r="D21" s="5">
        <v>13831.523776836426</v>
      </c>
      <c r="E21" s="5">
        <v>14256.446820978339</v>
      </c>
      <c r="F21" s="5">
        <v>14292.697944110338</v>
      </c>
      <c r="G21" s="5">
        <v>15041.194372252439</v>
      </c>
      <c r="H21" s="5">
        <v>14517.635452699298</v>
      </c>
      <c r="I21" s="5">
        <v>13600.37817976005</v>
      </c>
      <c r="J21" s="5">
        <v>14429.660175496618</v>
      </c>
      <c r="K21" s="5">
        <v>13729.460076064359</v>
      </c>
      <c r="L21" s="5">
        <v>14284.146735511104</v>
      </c>
      <c r="M21" s="5">
        <v>14469.534129448302</v>
      </c>
      <c r="N21" s="5">
        <v>13439.798960065942</v>
      </c>
      <c r="O21" s="5">
        <v>14123.548082759904</v>
      </c>
      <c r="P21" s="5">
        <v>14088.786274215601</v>
      </c>
      <c r="Q21" s="5">
        <v>31928.221879258999</v>
      </c>
      <c r="R21" s="5">
        <v>30940.063740678452</v>
      </c>
      <c r="S21" s="5">
        <v>39661.040986660148</v>
      </c>
      <c r="T21" s="5">
        <v>44366.649583169092</v>
      </c>
      <c r="U21" s="5">
        <v>40785.676066065258</v>
      </c>
      <c r="V21" s="5">
        <v>39593.59688425155</v>
      </c>
      <c r="W21" s="5">
        <v>37551.641698129541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222424.50587316405</v>
      </c>
      <c r="D23" s="17">
        <v>215882.54604362388</v>
      </c>
      <c r="E23" s="17">
        <v>196514.14869031994</v>
      </c>
      <c r="F23" s="17">
        <v>193125.84662858382</v>
      </c>
      <c r="G23" s="17">
        <v>180412.24417159171</v>
      </c>
      <c r="H23" s="17">
        <v>178956.18099883132</v>
      </c>
      <c r="I23" s="17">
        <v>178649.73807961275</v>
      </c>
      <c r="J23" s="17">
        <v>178648.75728918135</v>
      </c>
      <c r="K23" s="17">
        <v>172638.45029432487</v>
      </c>
      <c r="L23" s="17">
        <v>181517.46365657807</v>
      </c>
      <c r="M23" s="17">
        <v>168397.29982260635</v>
      </c>
      <c r="N23" s="17">
        <v>150056.15480524962</v>
      </c>
      <c r="O23" s="17">
        <v>147401.03821334158</v>
      </c>
      <c r="P23" s="17">
        <v>149616.95893668279</v>
      </c>
      <c r="Q23" s="17">
        <v>104691.63184713015</v>
      </c>
      <c r="R23" s="17">
        <v>107270.35362090914</v>
      </c>
      <c r="S23" s="17">
        <v>122396.98688883922</v>
      </c>
      <c r="T23" s="17">
        <v>127564.74490419208</v>
      </c>
      <c r="U23" s="17">
        <v>122936.78555324205</v>
      </c>
      <c r="V23" s="17">
        <v>127040.11830778423</v>
      </c>
      <c r="W23" s="17">
        <v>113346.55187237597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209559.05553757737</v>
      </c>
      <c r="D26" s="5">
        <v>201253.90118869676</v>
      </c>
      <c r="E26" s="5">
        <v>218706.62091170956</v>
      </c>
      <c r="F26" s="5">
        <v>212105.23405704455</v>
      </c>
      <c r="G26" s="5">
        <v>210586.5806867948</v>
      </c>
      <c r="H26" s="5">
        <v>197864.65548371716</v>
      </c>
      <c r="I26" s="5">
        <v>198221.57952884503</v>
      </c>
      <c r="J26" s="5">
        <v>177477.11198306174</v>
      </c>
      <c r="K26" s="5">
        <v>176457.29505444749</v>
      </c>
      <c r="L26" s="5">
        <v>176078.46935259996</v>
      </c>
      <c r="M26" s="5">
        <v>176323.0728763268</v>
      </c>
      <c r="N26" s="5">
        <v>202456.71163454952</v>
      </c>
      <c r="O26" s="5">
        <v>209948.56853028928</v>
      </c>
      <c r="P26" s="5">
        <v>203099.84285555681</v>
      </c>
      <c r="Q26" s="5">
        <v>165102.17778594187</v>
      </c>
      <c r="R26" s="5">
        <v>145954.51960627511</v>
      </c>
      <c r="S26" s="5">
        <v>109393.82702289474</v>
      </c>
      <c r="T26" s="5">
        <v>112246.16692258307</v>
      </c>
      <c r="U26" s="5">
        <v>114980.31703927279</v>
      </c>
      <c r="V26" s="5">
        <v>109655.6584458539</v>
      </c>
      <c r="W26" s="5">
        <v>108229.40888275504</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8811.4894316387763</v>
      </c>
      <c r="D28" s="5">
        <v>8811.4894316387963</v>
      </c>
      <c r="E28" s="5">
        <v>10084.438066750947</v>
      </c>
      <c r="F28" s="5">
        <v>9804.7365040790246</v>
      </c>
      <c r="G28" s="5">
        <v>9804.7365040789991</v>
      </c>
      <c r="H28" s="5">
        <v>9804.7365040789809</v>
      </c>
      <c r="I28" s="5">
        <v>9831.5987958709538</v>
      </c>
      <c r="J28" s="5">
        <v>9425.8248940789945</v>
      </c>
      <c r="K28" s="5">
        <v>9425.8248940790199</v>
      </c>
      <c r="L28" s="5">
        <v>9425.8248940790309</v>
      </c>
      <c r="M28" s="5">
        <v>9451.6490718710538</v>
      </c>
      <c r="N28" s="5">
        <v>9425.8248940790254</v>
      </c>
      <c r="O28" s="5">
        <v>9425.8248940790691</v>
      </c>
      <c r="P28" s="5">
        <v>9425.82489407906</v>
      </c>
      <c r="Q28" s="5">
        <v>11211.428185584869</v>
      </c>
      <c r="R28" s="5">
        <v>10446.062115394656</v>
      </c>
      <c r="S28" s="5">
        <v>26324.65057002008</v>
      </c>
      <c r="T28" s="5">
        <v>12483.084874434915</v>
      </c>
      <c r="U28" s="5">
        <v>14102.967630198344</v>
      </c>
      <c r="V28" s="5">
        <v>20889.490927708739</v>
      </c>
      <c r="W28" s="5">
        <v>11434.95220042789</v>
      </c>
    </row>
    <row r="29" spans="1:23">
      <c r="A29" s="6" t="s">
        <v>144</v>
      </c>
      <c r="B29" s="6" t="s">
        <v>115</v>
      </c>
      <c r="C29" s="5">
        <v>7.5499564388047986</v>
      </c>
      <c r="D29" s="5">
        <v>0</v>
      </c>
      <c r="E29" s="5">
        <v>0</v>
      </c>
      <c r="F29" s="5">
        <v>35.708959721333272</v>
      </c>
      <c r="G29" s="5">
        <v>0</v>
      </c>
      <c r="H29" s="5">
        <v>0</v>
      </c>
      <c r="I29" s="5">
        <v>0</v>
      </c>
      <c r="J29" s="5">
        <v>50.618086450264002</v>
      </c>
      <c r="K29" s="5">
        <v>14.840062965868366</v>
      </c>
      <c r="L29" s="5">
        <v>16.767806909044715</v>
      </c>
      <c r="M29" s="5">
        <v>0</v>
      </c>
      <c r="N29" s="5">
        <v>0</v>
      </c>
      <c r="O29" s="5">
        <v>10.85926601298285</v>
      </c>
      <c r="P29" s="5">
        <v>109.44733255655272</v>
      </c>
      <c r="Q29" s="5">
        <v>73.819198567831009</v>
      </c>
      <c r="R29" s="5">
        <v>417.04320451168309</v>
      </c>
      <c r="S29" s="5">
        <v>808.59345007921058</v>
      </c>
      <c r="T29" s="5">
        <v>667.63880986167976</v>
      </c>
      <c r="U29" s="5">
        <v>341.69590424292915</v>
      </c>
      <c r="V29" s="5">
        <v>1406.3243777302341</v>
      </c>
      <c r="W29" s="5">
        <v>239.28358258316484</v>
      </c>
    </row>
    <row r="30" spans="1:23">
      <c r="A30" s="6" t="s">
        <v>144</v>
      </c>
      <c r="B30" s="6" t="s">
        <v>116</v>
      </c>
      <c r="C30" s="5">
        <v>5001.3709300773126</v>
      </c>
      <c r="D30" s="5">
        <v>4981.1570183043204</v>
      </c>
      <c r="E30" s="5">
        <v>4960.9431065313092</v>
      </c>
      <c r="F30" s="5">
        <v>4940.7291947582935</v>
      </c>
      <c r="G30" s="5">
        <v>4920.5152828392966</v>
      </c>
      <c r="H30" s="5">
        <v>4900.3013710662908</v>
      </c>
      <c r="I30" s="5">
        <v>4880.0874592932878</v>
      </c>
      <c r="J30" s="5">
        <v>4859.8735475202648</v>
      </c>
      <c r="K30" s="5">
        <v>4839.6596357472608</v>
      </c>
      <c r="L30" s="5">
        <v>4819.4457239012572</v>
      </c>
      <c r="M30" s="5">
        <v>4799.2318121282588</v>
      </c>
      <c r="N30" s="5">
        <v>4779.0179002822606</v>
      </c>
      <c r="O30" s="5">
        <v>4758.8039885092603</v>
      </c>
      <c r="P30" s="5">
        <v>4738.5900767362482</v>
      </c>
      <c r="Q30" s="5">
        <v>4718.3761648902482</v>
      </c>
      <c r="R30" s="5">
        <v>4698.1622531172352</v>
      </c>
      <c r="S30" s="5">
        <v>1762.4791583951364</v>
      </c>
      <c r="T30" s="5">
        <v>1754.8632987101314</v>
      </c>
      <c r="U30" s="5">
        <v>1747.2474389521337</v>
      </c>
      <c r="V30" s="5">
        <v>1739.6315792671346</v>
      </c>
      <c r="W30" s="5">
        <v>1732.015719582133</v>
      </c>
    </row>
    <row r="31" spans="1:23">
      <c r="A31" s="6" t="s">
        <v>144</v>
      </c>
      <c r="B31" s="6" t="s">
        <v>117</v>
      </c>
      <c r="C31" s="5">
        <v>62.659434845676202</v>
      </c>
      <c r="D31" s="5">
        <v>313.36777256140283</v>
      </c>
      <c r="E31" s="5">
        <v>135.27714237432531</v>
      </c>
      <c r="F31" s="5">
        <v>636.27355198647126</v>
      </c>
      <c r="G31" s="5">
        <v>273.64805451534903</v>
      </c>
      <c r="H31" s="5">
        <v>653.29019511219883</v>
      </c>
      <c r="I31" s="5">
        <v>2550.4232574017046</v>
      </c>
      <c r="J31" s="5">
        <v>2647.4385839120037</v>
      </c>
      <c r="K31" s="5">
        <v>5290.2970439508108</v>
      </c>
      <c r="L31" s="5">
        <v>4061.6917700751374</v>
      </c>
      <c r="M31" s="5">
        <v>3764.3534789083178</v>
      </c>
      <c r="N31" s="5">
        <v>3611.1148862636614</v>
      </c>
      <c r="O31" s="5">
        <v>2390.4467133452304</v>
      </c>
      <c r="P31" s="5">
        <v>2224.2739011876033</v>
      </c>
      <c r="Q31" s="5">
        <v>6005.7619205734645</v>
      </c>
      <c r="R31" s="5">
        <v>5535.6288023916741</v>
      </c>
      <c r="S31" s="5">
        <v>6519.3609682615088</v>
      </c>
      <c r="T31" s="5">
        <v>4349.0894969755782</v>
      </c>
      <c r="U31" s="5">
        <v>4749.3136796424615</v>
      </c>
      <c r="V31" s="5">
        <v>5840.7580798856679</v>
      </c>
      <c r="W31" s="5">
        <v>5158.2527480649451</v>
      </c>
    </row>
    <row r="32" spans="1:23">
      <c r="A32" s="6" t="s">
        <v>144</v>
      </c>
      <c r="B32" s="6" t="s">
        <v>119</v>
      </c>
      <c r="C32" s="5">
        <v>6251.3884078914316</v>
      </c>
      <c r="D32" s="5">
        <v>11802.898382797972</v>
      </c>
      <c r="E32" s="5">
        <v>11492.684522361364</v>
      </c>
      <c r="F32" s="5">
        <v>11317.043324672151</v>
      </c>
      <c r="G32" s="5">
        <v>11830.324588217318</v>
      </c>
      <c r="H32" s="5">
        <v>18651.042426599106</v>
      </c>
      <c r="I32" s="5">
        <v>20792.565064405866</v>
      </c>
      <c r="J32" s="5">
        <v>27696.034571970224</v>
      </c>
      <c r="K32" s="5">
        <v>26999.619999192277</v>
      </c>
      <c r="L32" s="5">
        <v>26611.272134309755</v>
      </c>
      <c r="M32" s="5">
        <v>26235.696672022925</v>
      </c>
      <c r="N32" s="5">
        <v>27542.75702915508</v>
      </c>
      <c r="O32" s="5">
        <v>26233.024812298911</v>
      </c>
      <c r="P32" s="5">
        <v>26887.55027892223</v>
      </c>
      <c r="Q32" s="5">
        <v>51840.809491716333</v>
      </c>
      <c r="R32" s="5">
        <v>58011.03265487231</v>
      </c>
      <c r="S32" s="5">
        <v>79154.621232434947</v>
      </c>
      <c r="T32" s="5">
        <v>79596.749391496429</v>
      </c>
      <c r="U32" s="5">
        <v>79396.708017871293</v>
      </c>
      <c r="V32" s="5">
        <v>80890.511579737416</v>
      </c>
      <c r="W32" s="5">
        <v>78373.513872202879</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229693.51369846935</v>
      </c>
      <c r="D34" s="17">
        <v>227162.81379399926</v>
      </c>
      <c r="E34" s="17">
        <v>245379.96374972753</v>
      </c>
      <c r="F34" s="17">
        <v>238839.72559226179</v>
      </c>
      <c r="G34" s="17">
        <v>237415.80511644576</v>
      </c>
      <c r="H34" s="17">
        <v>231874.02598057373</v>
      </c>
      <c r="I34" s="17">
        <v>236276.25410581686</v>
      </c>
      <c r="J34" s="17">
        <v>222156.90166699351</v>
      </c>
      <c r="K34" s="17">
        <v>223027.53669038272</v>
      </c>
      <c r="L34" s="17">
        <v>221013.47168187422</v>
      </c>
      <c r="M34" s="17">
        <v>220574.00391125731</v>
      </c>
      <c r="N34" s="17">
        <v>247815.42634432955</v>
      </c>
      <c r="O34" s="17">
        <v>252767.52820453476</v>
      </c>
      <c r="P34" s="17">
        <v>246485.52933903853</v>
      </c>
      <c r="Q34" s="17">
        <v>238952.37274727458</v>
      </c>
      <c r="R34" s="17">
        <v>225062.44863656268</v>
      </c>
      <c r="S34" s="17">
        <v>223963.53240208566</v>
      </c>
      <c r="T34" s="17">
        <v>211097.59279406181</v>
      </c>
      <c r="U34" s="17">
        <v>215318.24971017992</v>
      </c>
      <c r="V34" s="17">
        <v>220422.3749901831</v>
      </c>
      <c r="W34" s="17">
        <v>205167.42700561607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135114.03787724851</v>
      </c>
      <c r="D38" s="5">
        <v>142568.77693416877</v>
      </c>
      <c r="E38" s="5">
        <v>141703.82007559246</v>
      </c>
      <c r="F38" s="5">
        <v>143828.10858639306</v>
      </c>
      <c r="G38" s="5">
        <v>143150.50185860225</v>
      </c>
      <c r="H38" s="5">
        <v>134050.68874637163</v>
      </c>
      <c r="I38" s="5">
        <v>141565.52364262572</v>
      </c>
      <c r="J38" s="5">
        <v>130928.82425520048</v>
      </c>
      <c r="K38" s="5">
        <v>120626.92613116899</v>
      </c>
      <c r="L38" s="5">
        <v>118049.65333812041</v>
      </c>
      <c r="M38" s="5">
        <v>102896.44993123376</v>
      </c>
      <c r="N38" s="5">
        <v>96781.19600717994</v>
      </c>
      <c r="O38" s="5">
        <v>97766.044238499555</v>
      </c>
      <c r="P38" s="5">
        <v>94751.433827703004</v>
      </c>
      <c r="Q38" s="5">
        <v>99009.995908714292</v>
      </c>
      <c r="R38" s="5">
        <v>97967.67531033601</v>
      </c>
      <c r="S38" s="5">
        <v>95916.497427094277</v>
      </c>
      <c r="T38" s="5">
        <v>98819.918587708773</v>
      </c>
      <c r="U38" s="5">
        <v>98819.665979549376</v>
      </c>
      <c r="V38" s="5">
        <v>96719.599222439516</v>
      </c>
      <c r="W38" s="5">
        <v>96292.05101811199</v>
      </c>
    </row>
    <row r="39" spans="1:23">
      <c r="A39" s="6" t="s">
        <v>145</v>
      </c>
      <c r="B39" s="6" t="s">
        <v>114</v>
      </c>
      <c r="C39" s="5">
        <v>54.699407781849033</v>
      </c>
      <c r="D39" s="5">
        <v>24.121696293630876</v>
      </c>
      <c r="E39" s="5">
        <v>15.952741121793771</v>
      </c>
      <c r="F39" s="5">
        <v>4.993579595141652</v>
      </c>
      <c r="G39" s="5">
        <v>12.343057080036075</v>
      </c>
      <c r="H39" s="5">
        <v>1.1046615012619321</v>
      </c>
      <c r="I39" s="5">
        <v>4.198148945337028</v>
      </c>
      <c r="J39" s="5">
        <v>5.7915134880494348</v>
      </c>
      <c r="K39" s="5">
        <v>5.6006118980633008</v>
      </c>
      <c r="L39" s="5">
        <v>6.0861950030853116</v>
      </c>
      <c r="M39" s="5">
        <v>9.601441438994998</v>
      </c>
      <c r="N39" s="5">
        <v>0</v>
      </c>
      <c r="O39" s="5">
        <v>0</v>
      </c>
      <c r="P39" s="5">
        <v>0</v>
      </c>
      <c r="Q39" s="5">
        <v>28.339414962508773</v>
      </c>
      <c r="R39" s="5">
        <v>2.9579080132170912</v>
      </c>
      <c r="S39" s="5">
        <v>461.07079303102347</v>
      </c>
      <c r="T39" s="5">
        <v>57.699317591023174</v>
      </c>
      <c r="U39" s="5">
        <v>0</v>
      </c>
      <c r="V39" s="5">
        <v>0</v>
      </c>
      <c r="W39" s="5">
        <v>0</v>
      </c>
    </row>
    <row r="40" spans="1:23">
      <c r="A40" s="6" t="s">
        <v>145</v>
      </c>
      <c r="B40" s="6" t="s">
        <v>115</v>
      </c>
      <c r="C40" s="5">
        <v>250.56707852015086</v>
      </c>
      <c r="D40" s="5">
        <v>110.19982904279476</v>
      </c>
      <c r="E40" s="5">
        <v>35.988643791515422</v>
      </c>
      <c r="F40" s="5">
        <v>0</v>
      </c>
      <c r="G40" s="5">
        <v>63.540785251779035</v>
      </c>
      <c r="H40" s="5">
        <v>0</v>
      </c>
      <c r="I40" s="5">
        <v>0</v>
      </c>
      <c r="J40" s="5">
        <v>13.418791526435911</v>
      </c>
      <c r="K40" s="5">
        <v>24.684045724538322</v>
      </c>
      <c r="L40" s="5">
        <v>0</v>
      </c>
      <c r="M40" s="5">
        <v>24.383313473787545</v>
      </c>
      <c r="N40" s="5">
        <v>0</v>
      </c>
      <c r="O40" s="5">
        <v>0</v>
      </c>
      <c r="P40" s="5">
        <v>0</v>
      </c>
      <c r="Q40" s="5">
        <v>58.104517716129401</v>
      </c>
      <c r="R40" s="5">
        <v>0</v>
      </c>
      <c r="S40" s="5">
        <v>512.14952352841487</v>
      </c>
      <c r="T40" s="5">
        <v>99.370054813908979</v>
      </c>
      <c r="U40" s="5">
        <v>186.76438845971623</v>
      </c>
      <c r="V40" s="5">
        <v>898.2309103719632</v>
      </c>
      <c r="W40" s="5">
        <v>86.586633867886604</v>
      </c>
    </row>
    <row r="41" spans="1:23">
      <c r="A41" s="6" t="s">
        <v>145</v>
      </c>
      <c r="B41" s="6" t="s">
        <v>116</v>
      </c>
      <c r="C41" s="5">
        <v>22716.246624171177</v>
      </c>
      <c r="D41" s="5">
        <v>21016.734403878167</v>
      </c>
      <c r="E41" s="5">
        <v>19881.595891494515</v>
      </c>
      <c r="F41" s="5">
        <v>24998.434728363867</v>
      </c>
      <c r="G41" s="5">
        <v>19338.8320863667</v>
      </c>
      <c r="H41" s="5">
        <v>22257.188285825545</v>
      </c>
      <c r="I41" s="5">
        <v>13454.136750131904</v>
      </c>
      <c r="J41" s="5">
        <v>27117.904120205159</v>
      </c>
      <c r="K41" s="5">
        <v>25453.392273612852</v>
      </c>
      <c r="L41" s="5">
        <v>20013.611625146419</v>
      </c>
      <c r="M41" s="5">
        <v>21803.554835807852</v>
      </c>
      <c r="N41" s="5">
        <v>20163.859431338165</v>
      </c>
      <c r="O41" s="5">
        <v>19061.355260196793</v>
      </c>
      <c r="P41" s="5">
        <v>23975.678501879076</v>
      </c>
      <c r="Q41" s="5">
        <v>18550.647025864091</v>
      </c>
      <c r="R41" s="5">
        <v>21339.071609290917</v>
      </c>
      <c r="S41" s="5">
        <v>12890.427484036327</v>
      </c>
      <c r="T41" s="5">
        <v>25989.9757560736</v>
      </c>
      <c r="U41" s="5">
        <v>24411.728476684671</v>
      </c>
      <c r="V41" s="5">
        <v>19174.192730526742</v>
      </c>
      <c r="W41" s="5">
        <v>20880.013270956082</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35509.609710776611</v>
      </c>
      <c r="D43" s="5">
        <v>34027.829241638472</v>
      </c>
      <c r="E43" s="5">
        <v>34227.308785219335</v>
      </c>
      <c r="F43" s="5">
        <v>35375.093209119746</v>
      </c>
      <c r="G43" s="5">
        <v>37408.387287853431</v>
      </c>
      <c r="H43" s="5">
        <v>39384.479150676292</v>
      </c>
      <c r="I43" s="5">
        <v>39889.652281222312</v>
      </c>
      <c r="J43" s="5">
        <v>42588.521502234282</v>
      </c>
      <c r="K43" s="5">
        <v>47242.490092106738</v>
      </c>
      <c r="L43" s="5">
        <v>45912.758804987025</v>
      </c>
      <c r="M43" s="5">
        <v>51325.0602547897</v>
      </c>
      <c r="N43" s="5">
        <v>44580.595739432712</v>
      </c>
      <c r="O43" s="5">
        <v>44223.869827344344</v>
      </c>
      <c r="P43" s="5">
        <v>45183.358545967109</v>
      </c>
      <c r="Q43" s="5">
        <v>47771.985624596178</v>
      </c>
      <c r="R43" s="5">
        <v>46765.938234012494</v>
      </c>
      <c r="S43" s="5">
        <v>46936.957985868263</v>
      </c>
      <c r="T43" s="5">
        <v>45951.382464696027</v>
      </c>
      <c r="U43" s="5">
        <v>44938.280390184802</v>
      </c>
      <c r="V43" s="5">
        <v>41566.09379233019</v>
      </c>
      <c r="W43" s="5">
        <v>46663.451255519962</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193645.16069849831</v>
      </c>
      <c r="D45" s="17">
        <v>197747.66210502185</v>
      </c>
      <c r="E45" s="17">
        <v>195864.66613721961</v>
      </c>
      <c r="F45" s="17">
        <v>204206.63010347183</v>
      </c>
      <c r="G45" s="17">
        <v>199973.60507515416</v>
      </c>
      <c r="H45" s="17">
        <v>195693.46084437473</v>
      </c>
      <c r="I45" s="17">
        <v>194913.51082292528</v>
      </c>
      <c r="J45" s="17">
        <v>200654.46018265438</v>
      </c>
      <c r="K45" s="17">
        <v>193353.09315451118</v>
      </c>
      <c r="L45" s="17">
        <v>183982.10996325692</v>
      </c>
      <c r="M45" s="17">
        <v>176059.0497767441</v>
      </c>
      <c r="N45" s="17">
        <v>161525.65117795081</v>
      </c>
      <c r="O45" s="17">
        <v>161051.2693260407</v>
      </c>
      <c r="P45" s="17">
        <v>163910.47087554919</v>
      </c>
      <c r="Q45" s="17">
        <v>165419.07249185321</v>
      </c>
      <c r="R45" s="17">
        <v>166075.64306165263</v>
      </c>
      <c r="S45" s="17">
        <v>156717.10321355829</v>
      </c>
      <c r="T45" s="17">
        <v>170918.34618088332</v>
      </c>
      <c r="U45" s="17">
        <v>168356.43923487858</v>
      </c>
      <c r="V45" s="17">
        <v>158358.11665566842</v>
      </c>
      <c r="W45" s="17">
        <v>163922.10217845591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10292.584803231617</v>
      </c>
      <c r="D50" s="5">
        <v>10243.69455791005</v>
      </c>
      <c r="E50" s="5">
        <v>5649.5250245688203</v>
      </c>
      <c r="F50" s="5">
        <v>3670.2034799344347</v>
      </c>
      <c r="G50" s="5">
        <v>3670.2034799344256</v>
      </c>
      <c r="H50" s="5">
        <v>3670.2034799344169</v>
      </c>
      <c r="I50" s="5">
        <v>3680.2588319342531</v>
      </c>
      <c r="J50" s="5">
        <v>3670.2034799344437</v>
      </c>
      <c r="K50" s="5">
        <v>3670.2034799344519</v>
      </c>
      <c r="L50" s="5">
        <v>3670.2034799344515</v>
      </c>
      <c r="M50" s="5">
        <v>3680.258831934249</v>
      </c>
      <c r="N50" s="5">
        <v>3670.203479934451</v>
      </c>
      <c r="O50" s="5">
        <v>3670.2034799344178</v>
      </c>
      <c r="P50" s="5">
        <v>3670.2034799344492</v>
      </c>
      <c r="Q50" s="5">
        <v>3480.4052639342731</v>
      </c>
      <c r="R50" s="5">
        <v>3470.8959599344385</v>
      </c>
      <c r="S50" s="5">
        <v>0</v>
      </c>
      <c r="T50" s="5">
        <v>0</v>
      </c>
      <c r="U50" s="5">
        <v>0</v>
      </c>
      <c r="V50" s="5">
        <v>0</v>
      </c>
      <c r="W50" s="5">
        <v>0</v>
      </c>
    </row>
    <row r="51" spans="1:23">
      <c r="A51" s="6" t="s">
        <v>146</v>
      </c>
      <c r="B51" s="6" t="s">
        <v>115</v>
      </c>
      <c r="C51" s="5">
        <v>454.17914384952365</v>
      </c>
      <c r="D51" s="5">
        <v>467.54758725408431</v>
      </c>
      <c r="E51" s="5">
        <v>661.23177107569609</v>
      </c>
      <c r="F51" s="5">
        <v>43.50047961854974</v>
      </c>
      <c r="G51" s="5">
        <v>46.109190653793441</v>
      </c>
      <c r="H51" s="5">
        <v>12.283019329408358</v>
      </c>
      <c r="I51" s="5">
        <v>15.373407114348568</v>
      </c>
      <c r="J51" s="5">
        <v>13.177206098013059</v>
      </c>
      <c r="K51" s="5">
        <v>21.962010163355096</v>
      </c>
      <c r="L51" s="5">
        <v>15.373407114348568</v>
      </c>
      <c r="M51" s="5">
        <v>29.514433671902854</v>
      </c>
      <c r="N51" s="5">
        <v>19.709876729246069</v>
      </c>
      <c r="O51" s="5">
        <v>0</v>
      </c>
      <c r="P51" s="5">
        <v>0</v>
      </c>
      <c r="Q51" s="5">
        <v>199.05030986191693</v>
      </c>
      <c r="R51" s="5">
        <v>155.13346180393086</v>
      </c>
      <c r="S51" s="5">
        <v>6899.9002410439289</v>
      </c>
      <c r="T51" s="5">
        <v>1340.2532294910948</v>
      </c>
      <c r="U51" s="5">
        <v>545.89375317896747</v>
      </c>
      <c r="V51" s="5">
        <v>4702.9605629892203</v>
      </c>
      <c r="W51" s="5">
        <v>477.260747002583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18539.591689830166</v>
      </c>
      <c r="D54" s="5">
        <v>16498.207403599725</v>
      </c>
      <c r="E54" s="5">
        <v>17018.859027668987</v>
      </c>
      <c r="F54" s="5">
        <v>16861.820792196122</v>
      </c>
      <c r="G54" s="5">
        <v>18435.691292595493</v>
      </c>
      <c r="H54" s="5">
        <v>18168.850799187847</v>
      </c>
      <c r="I54" s="5">
        <v>16854.685879576049</v>
      </c>
      <c r="J54" s="5">
        <v>16936.527862216906</v>
      </c>
      <c r="K54" s="5">
        <v>16734.991727419168</v>
      </c>
      <c r="L54" s="5">
        <v>16558.104911584625</v>
      </c>
      <c r="M54" s="5">
        <v>17931.008008853449</v>
      </c>
      <c r="N54" s="5">
        <v>15525.928301738672</v>
      </c>
      <c r="O54" s="5">
        <v>14139.786508413603</v>
      </c>
      <c r="P54" s="5">
        <v>13613.341520330374</v>
      </c>
      <c r="Q54" s="5">
        <v>15875.101899303552</v>
      </c>
      <c r="R54" s="5">
        <v>13365.874523566665</v>
      </c>
      <c r="S54" s="5">
        <v>13351.084015297231</v>
      </c>
      <c r="T54" s="5">
        <v>13043.815740872758</v>
      </c>
      <c r="U54" s="5">
        <v>16339.921874613397</v>
      </c>
      <c r="V54" s="5">
        <v>18472.851600695831</v>
      </c>
      <c r="W54" s="5">
        <v>19888.057927320016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29286.355636911307</v>
      </c>
      <c r="D56" s="17">
        <v>27209.44954876386</v>
      </c>
      <c r="E56" s="17">
        <v>23329.615823313503</v>
      </c>
      <c r="F56" s="17">
        <v>20575.524751749108</v>
      </c>
      <c r="G56" s="17">
        <v>22152.003963183713</v>
      </c>
      <c r="H56" s="17">
        <v>21851.337298451672</v>
      </c>
      <c r="I56" s="17">
        <v>20550.318118624651</v>
      </c>
      <c r="J56" s="17">
        <v>20619.908548249361</v>
      </c>
      <c r="K56" s="17">
        <v>20427.157217516975</v>
      </c>
      <c r="L56" s="17">
        <v>20243.681798633424</v>
      </c>
      <c r="M56" s="17">
        <v>21640.781274459601</v>
      </c>
      <c r="N56" s="17">
        <v>19215.841658402369</v>
      </c>
      <c r="O56" s="17">
        <v>17809.989988348021</v>
      </c>
      <c r="P56" s="17">
        <v>17283.545000264821</v>
      </c>
      <c r="Q56" s="17">
        <v>19554.557473099743</v>
      </c>
      <c r="R56" s="17">
        <v>16991.903945305035</v>
      </c>
      <c r="S56" s="17">
        <v>20250.984256341158</v>
      </c>
      <c r="T56" s="17">
        <v>14384.068970363853</v>
      </c>
      <c r="U56" s="17">
        <v>16885.815627792366</v>
      </c>
      <c r="V56" s="17">
        <v>23175.812163685052</v>
      </c>
      <c r="W56" s="17">
        <v>20365.3186743226</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73051.125962716149</v>
      </c>
      <c r="D63" s="5">
        <v>56399.782055634641</v>
      </c>
      <c r="E63" s="5">
        <v>56765.854210474623</v>
      </c>
      <c r="F63" s="5">
        <v>66655.83292779261</v>
      </c>
      <c r="G63" s="5">
        <v>62665.043709369413</v>
      </c>
      <c r="H63" s="5">
        <v>68733.386280663923</v>
      </c>
      <c r="I63" s="5">
        <v>42479.520695696898</v>
      </c>
      <c r="J63" s="5">
        <v>59794.837915285505</v>
      </c>
      <c r="K63" s="5">
        <v>57604.998992956513</v>
      </c>
      <c r="L63" s="5">
        <v>47260.876180279614</v>
      </c>
      <c r="M63" s="5">
        <v>69276.411733595727</v>
      </c>
      <c r="N63" s="5">
        <v>55404.702874761089</v>
      </c>
      <c r="O63" s="5">
        <v>54562.030747614059</v>
      </c>
      <c r="P63" s="5">
        <v>61485.046654655685</v>
      </c>
      <c r="Q63" s="5">
        <v>61318.809866499694</v>
      </c>
      <c r="R63" s="5">
        <v>71445.709619853573</v>
      </c>
      <c r="S63" s="5">
        <v>41740.463421066612</v>
      </c>
      <c r="T63" s="5">
        <v>67806.096648832507</v>
      </c>
      <c r="U63" s="5">
        <v>60438.685543901425</v>
      </c>
      <c r="V63" s="5">
        <v>48614.020724585193</v>
      </c>
      <c r="W63" s="5">
        <v>67788.513461287032</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5758.7133851676044</v>
      </c>
      <c r="D65" s="5">
        <v>5553.724015584191</v>
      </c>
      <c r="E65" s="5">
        <v>6536.9313355876475</v>
      </c>
      <c r="F65" s="5">
        <v>8679.2081778692009</v>
      </c>
      <c r="G65" s="5">
        <v>10626.118651921632</v>
      </c>
      <c r="H65" s="5">
        <v>12519.870614420572</v>
      </c>
      <c r="I65" s="5">
        <v>12909.052282415638</v>
      </c>
      <c r="J65" s="5">
        <v>14815.513303575002</v>
      </c>
      <c r="K65" s="5">
        <v>15985.540245922351</v>
      </c>
      <c r="L65" s="5">
        <v>17151.096586957894</v>
      </c>
      <c r="M65" s="5">
        <v>20509.296371299064</v>
      </c>
      <c r="N65" s="5">
        <v>21110.03942931426</v>
      </c>
      <c r="O65" s="5">
        <v>21851.474429145168</v>
      </c>
      <c r="P65" s="5">
        <v>24638.080396781847</v>
      </c>
      <c r="Q65" s="5">
        <v>26554.831310601934</v>
      </c>
      <c r="R65" s="5">
        <v>28342.797904012357</v>
      </c>
      <c r="S65" s="5">
        <v>29643.602110172204</v>
      </c>
      <c r="T65" s="5">
        <v>30767.231052131374</v>
      </c>
      <c r="U65" s="5">
        <v>31788.834015435325</v>
      </c>
      <c r="V65" s="5">
        <v>29330.464136803705</v>
      </c>
      <c r="W65" s="5">
        <v>30924.323014447229</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78809.839347883753</v>
      </c>
      <c r="D67" s="17">
        <v>61953.506071218835</v>
      </c>
      <c r="E67" s="17">
        <v>63302.785546062267</v>
      </c>
      <c r="F67" s="17">
        <v>75335.041105661803</v>
      </c>
      <c r="G67" s="17">
        <v>73291.162361291048</v>
      </c>
      <c r="H67" s="17">
        <v>81253.256895084487</v>
      </c>
      <c r="I67" s="17">
        <v>55388.572978112534</v>
      </c>
      <c r="J67" s="17">
        <v>74610.351218860509</v>
      </c>
      <c r="K67" s="17">
        <v>73590.53923887886</v>
      </c>
      <c r="L67" s="17">
        <v>64411.972767237508</v>
      </c>
      <c r="M67" s="17">
        <v>89785.708104894788</v>
      </c>
      <c r="N67" s="17">
        <v>76514.742304075349</v>
      </c>
      <c r="O67" s="17">
        <v>76413.505176759223</v>
      </c>
      <c r="P67" s="17">
        <v>86123.127051437536</v>
      </c>
      <c r="Q67" s="17">
        <v>87873.641177101628</v>
      </c>
      <c r="R67" s="17">
        <v>99788.507523865934</v>
      </c>
      <c r="S67" s="17">
        <v>71384.065531238812</v>
      </c>
      <c r="T67" s="17">
        <v>98573.327700963884</v>
      </c>
      <c r="U67" s="17">
        <v>92227.519559336753</v>
      </c>
      <c r="V67" s="17">
        <v>77944.48486138889</v>
      </c>
      <c r="W67" s="17">
        <v>98712.836475734264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76</v>
      </c>
      <c r="B10" s="6" t="s">
        <v>119</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76</v>
      </c>
      <c r="B11" s="6" t="s">
        <v>120</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102" t="s">
        <v>137</v>
      </c>
      <c r="B12" s="102"/>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2" t="s">
        <v>137</v>
      </c>
      <c r="B23" s="102"/>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144</v>
      </c>
      <c r="B32" s="6" t="s">
        <v>119</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144</v>
      </c>
      <c r="B33" s="6" t="s">
        <v>120</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102" t="s">
        <v>137</v>
      </c>
      <c r="B34" s="102"/>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145</v>
      </c>
      <c r="B43" s="6" t="s">
        <v>119</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145</v>
      </c>
      <c r="B44" s="6" t="s">
        <v>120</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102" t="s">
        <v>137</v>
      </c>
      <c r="B45" s="102"/>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1770652.2638191693</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98720.817657433436</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74054.708136504516</v>
      </c>
      <c r="W7" s="5">
        <v>74054.708136504516</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90299.221040327218</v>
      </c>
      <c r="R9" s="5">
        <v>90052.501857157011</v>
      </c>
      <c r="S9" s="5">
        <v>96663.701842520662</v>
      </c>
      <c r="T9" s="5">
        <v>96663.701842520662</v>
      </c>
      <c r="U9" s="5">
        <v>96928.53390236311</v>
      </c>
      <c r="V9" s="5">
        <v>97312.901368838502</v>
      </c>
      <c r="W9" s="5">
        <v>97312.901368838502</v>
      </c>
      <c r="X9" s="19"/>
    </row>
    <row r="10" spans="1:24">
      <c r="A10" s="6" t="s">
        <v>76</v>
      </c>
      <c r="B10" s="6" t="s">
        <v>119</v>
      </c>
      <c r="C10" s="5">
        <v>412630.085560003</v>
      </c>
      <c r="D10" s="5">
        <v>455166.54600000015</v>
      </c>
      <c r="E10" s="5">
        <v>460295.82800692291</v>
      </c>
      <c r="F10" s="5">
        <v>463663.45449093409</v>
      </c>
      <c r="G10" s="5">
        <v>468623.57879644178</v>
      </c>
      <c r="H10" s="5">
        <v>502999.26508423098</v>
      </c>
      <c r="I10" s="5">
        <v>528898.51674216543</v>
      </c>
      <c r="J10" s="5">
        <v>574348.74979524489</v>
      </c>
      <c r="K10" s="5">
        <v>587838.40720674698</v>
      </c>
      <c r="L10" s="5">
        <v>588872.8071391253</v>
      </c>
      <c r="M10" s="5">
        <v>598281.31977840746</v>
      </c>
      <c r="N10" s="5">
        <v>600760.49488580029</v>
      </c>
      <c r="O10" s="5">
        <v>595239.64372886147</v>
      </c>
      <c r="P10" s="5">
        <v>598929.19925751199</v>
      </c>
      <c r="Q10" s="5">
        <v>779839.43258014112</v>
      </c>
      <c r="R10" s="5">
        <v>784509.10630083282</v>
      </c>
      <c r="S10" s="5">
        <v>942195.32496035425</v>
      </c>
      <c r="T10" s="5">
        <v>914290.94496035611</v>
      </c>
      <c r="U10" s="5">
        <v>916708.44043209299</v>
      </c>
      <c r="V10" s="5">
        <v>908514.92545595171</v>
      </c>
      <c r="W10" s="5">
        <v>906301.81945595157</v>
      </c>
      <c r="X10" s="19"/>
    </row>
    <row r="11" spans="1:24">
      <c r="A11" s="6" t="s">
        <v>76</v>
      </c>
      <c r="B11" s="6" t="s">
        <v>120</v>
      </c>
      <c r="C11" s="5">
        <v>134511.17421000206</v>
      </c>
      <c r="D11" s="5">
        <v>147596.08071000196</v>
      </c>
      <c r="E11" s="5">
        <v>148000.45353386499</v>
      </c>
      <c r="F11" s="5">
        <v>147596.08071000196</v>
      </c>
      <c r="G11" s="5">
        <v>149444.50071000162</v>
      </c>
      <c r="H11" s="5">
        <v>151292.92071000132</v>
      </c>
      <c r="I11" s="5">
        <v>167738.17450923051</v>
      </c>
      <c r="J11" s="5">
        <v>182167.97034168773</v>
      </c>
      <c r="K11" s="5">
        <v>198534.66006518138</v>
      </c>
      <c r="L11" s="5">
        <v>198534.66006518138</v>
      </c>
      <c r="M11" s="5">
        <v>199078.59064070246</v>
      </c>
      <c r="N11" s="5">
        <v>236144.43811593251</v>
      </c>
      <c r="O11" s="5">
        <v>239182.22296992704</v>
      </c>
      <c r="P11" s="5">
        <v>239182.22296992704</v>
      </c>
      <c r="Q11" s="5">
        <v>308072.64593862125</v>
      </c>
      <c r="R11" s="5">
        <v>317628.41732662823</v>
      </c>
      <c r="S11" s="5">
        <v>338740.99678796664</v>
      </c>
      <c r="T11" s="5">
        <v>334816.66378796706</v>
      </c>
      <c r="U11" s="5">
        <v>337629.05483705498</v>
      </c>
      <c r="V11" s="5">
        <v>374081.30049794802</v>
      </c>
      <c r="W11" s="5">
        <v>374081.30049794802</v>
      </c>
      <c r="X11" s="19"/>
    </row>
    <row r="12" spans="1:24">
      <c r="A12" s="102" t="s">
        <v>137</v>
      </c>
      <c r="B12" s="102"/>
      <c r="C12" s="17">
        <v>3663362.9785851138</v>
      </c>
      <c r="D12" s="17">
        <v>3462936.2879901463</v>
      </c>
      <c r="E12" s="17">
        <v>2836692.8691458944</v>
      </c>
      <c r="F12" s="17">
        <v>4529918.3535960447</v>
      </c>
      <c r="G12" s="17">
        <v>3410981.2237069234</v>
      </c>
      <c r="H12" s="17">
        <v>3527209.754774021</v>
      </c>
      <c r="I12" s="17">
        <v>3806635.5957957129</v>
      </c>
      <c r="J12" s="17">
        <v>2974124.0824753642</v>
      </c>
      <c r="K12" s="17">
        <v>2878860.4296118515</v>
      </c>
      <c r="L12" s="17">
        <v>3464696.7841929263</v>
      </c>
      <c r="M12" s="17">
        <v>3586498.1475790166</v>
      </c>
      <c r="N12" s="17">
        <v>3171490.0450824592</v>
      </c>
      <c r="O12" s="17">
        <v>2605348.5298376242</v>
      </c>
      <c r="P12" s="17">
        <v>2606902.0253662746</v>
      </c>
      <c r="Q12" s="17">
        <v>2585020.9228380132</v>
      </c>
      <c r="R12" s="17">
        <v>2999250.1101662838</v>
      </c>
      <c r="S12" s="17">
        <v>3511767.1501691546</v>
      </c>
      <c r="T12" s="17">
        <v>2637987.1097297794</v>
      </c>
      <c r="U12" s="17">
        <v>2614806.8476286298</v>
      </c>
      <c r="V12" s="17">
        <v>3282789.1281119026</v>
      </c>
      <c r="W12" s="17">
        <v>2635968.942461669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1047997.7160296902</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54995.380459497021</v>
      </c>
      <c r="R20" s="5">
        <v>54845.119857148769</v>
      </c>
      <c r="S20" s="5">
        <v>58933.443158363225</v>
      </c>
      <c r="T20" s="5">
        <v>58933.443158363225</v>
      </c>
      <c r="U20" s="5">
        <v>59094.904646468225</v>
      </c>
      <c r="V20" s="5">
        <v>59582.642684681043</v>
      </c>
      <c r="W20" s="5">
        <v>59582.642684681043</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160820.1114011374</v>
      </c>
      <c r="R21" s="5">
        <v>158250.08218965918</v>
      </c>
      <c r="S21" s="5">
        <v>202032.30006698868</v>
      </c>
      <c r="T21" s="5">
        <v>200657.70006698879</v>
      </c>
      <c r="U21" s="5">
        <v>201207.44719046002</v>
      </c>
      <c r="V21" s="5">
        <v>188603.57006698789</v>
      </c>
      <c r="W21" s="5">
        <v>186390.46406698768</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82556.19526038607</v>
      </c>
      <c r="O22" s="5">
        <v>82556.19526038607</v>
      </c>
      <c r="P22" s="5">
        <v>82556.19526038607</v>
      </c>
      <c r="Q22" s="5">
        <v>145917.47317798491</v>
      </c>
      <c r="R22" s="5">
        <v>148761.90526039113</v>
      </c>
      <c r="S22" s="5">
        <v>158898.13687000729</v>
      </c>
      <c r="T22" s="5">
        <v>154973.80387000777</v>
      </c>
      <c r="U22" s="5">
        <v>155398.38963403524</v>
      </c>
      <c r="V22" s="5">
        <v>174672.79669930751</v>
      </c>
      <c r="W22" s="5">
        <v>174672.79669930751</v>
      </c>
    </row>
    <row r="23" spans="1:23">
      <c r="A23" s="102" t="s">
        <v>137</v>
      </c>
      <c r="B23" s="102"/>
      <c r="C23" s="17">
        <v>1348286.2562098119</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600943.32947052119</v>
      </c>
      <c r="O23" s="17">
        <v>600943.32947052119</v>
      </c>
      <c r="P23" s="17">
        <v>600943.32947052119</v>
      </c>
      <c r="Q23" s="17">
        <v>595955.3530284994</v>
      </c>
      <c r="R23" s="17">
        <v>595439.54341732548</v>
      </c>
      <c r="S23" s="17">
        <v>653446.31620548549</v>
      </c>
      <c r="T23" s="17">
        <v>648147.38320548611</v>
      </c>
      <c r="U23" s="17">
        <v>649923.12946084351</v>
      </c>
      <c r="V23" s="17">
        <v>656441.44556110282</v>
      </c>
      <c r="W23" s="17">
        <v>654228.33956110256</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36429.458684157216</v>
      </c>
      <c r="T31" s="5">
        <v>36429.458684157216</v>
      </c>
      <c r="U31" s="5">
        <v>36529.265420278221</v>
      </c>
      <c r="V31" s="5">
        <v>36429.458684157216</v>
      </c>
      <c r="W31" s="5">
        <v>36429.458684157216</v>
      </c>
    </row>
    <row r="32" spans="1:23">
      <c r="A32" s="6" t="s">
        <v>144</v>
      </c>
      <c r="B32" s="6" t="s">
        <v>119</v>
      </c>
      <c r="C32" s="5">
        <v>31002.178559995227</v>
      </c>
      <c r="D32" s="5">
        <v>50577.828559992799</v>
      </c>
      <c r="E32" s="5">
        <v>50716.397953307831</v>
      </c>
      <c r="F32" s="5">
        <v>50577.828559992799</v>
      </c>
      <c r="G32" s="5">
        <v>50577.828559992799</v>
      </c>
      <c r="H32" s="5">
        <v>66185.666946958896</v>
      </c>
      <c r="I32" s="5">
        <v>74271.536254674153</v>
      </c>
      <c r="J32" s="5">
        <v>101647.35099466592</v>
      </c>
      <c r="K32" s="5">
        <v>101647.35099466592</v>
      </c>
      <c r="L32" s="5">
        <v>101647.35099466592</v>
      </c>
      <c r="M32" s="5">
        <v>101925.83688780195</v>
      </c>
      <c r="N32" s="5">
        <v>101647.35099466592</v>
      </c>
      <c r="O32" s="5">
        <v>101647.35099466592</v>
      </c>
      <c r="P32" s="5">
        <v>101647.35099466592</v>
      </c>
      <c r="Q32" s="5">
        <v>197739.71951767174</v>
      </c>
      <c r="R32" s="5">
        <v>213240.23027062044</v>
      </c>
      <c r="S32" s="5">
        <v>300167.25025709544</v>
      </c>
      <c r="T32" s="5">
        <v>300167.25025709544</v>
      </c>
      <c r="U32" s="5">
        <v>300989.62628519721</v>
      </c>
      <c r="V32" s="5">
        <v>308328.6030157223</v>
      </c>
      <c r="W32" s="5">
        <v>308328.6030157223</v>
      </c>
    </row>
    <row r="33" spans="1:23">
      <c r="A33" s="6" t="s">
        <v>144</v>
      </c>
      <c r="B33" s="6" t="s">
        <v>120</v>
      </c>
      <c r="C33" s="5">
        <v>51485.186270001839</v>
      </c>
      <c r="D33" s="5">
        <v>57920.91527000218</v>
      </c>
      <c r="E33" s="5">
        <v>58079.602709098101</v>
      </c>
      <c r="F33" s="5">
        <v>57920.91527000218</v>
      </c>
      <c r="G33" s="5">
        <v>57920.91527000218</v>
      </c>
      <c r="H33" s="5">
        <v>57920.91527000218</v>
      </c>
      <c r="I33" s="5">
        <v>69741.42839679285</v>
      </c>
      <c r="J33" s="5">
        <v>82619.894901686494</v>
      </c>
      <c r="K33" s="5">
        <v>97173.37262518036</v>
      </c>
      <c r="L33" s="5">
        <v>97173.37262518036</v>
      </c>
      <c r="M33" s="5">
        <v>97439.601043331597</v>
      </c>
      <c r="N33" s="5">
        <v>97173.37262518036</v>
      </c>
      <c r="O33" s="5">
        <v>97173.37262518036</v>
      </c>
      <c r="P33" s="5">
        <v>97173.37262518036</v>
      </c>
      <c r="Q33" s="5">
        <v>94271.635399495339</v>
      </c>
      <c r="R33" s="5">
        <v>96123.325152588193</v>
      </c>
      <c r="S33" s="5">
        <v>101419.37212629867</v>
      </c>
      <c r="T33" s="5">
        <v>101419.37212629867</v>
      </c>
      <c r="U33" s="5">
        <v>101697.23341979545</v>
      </c>
      <c r="V33" s="5">
        <v>118215.67083107751</v>
      </c>
      <c r="W33" s="5">
        <v>118215.67083107751</v>
      </c>
    </row>
    <row r="34" spans="1:23">
      <c r="A34" s="102" t="s">
        <v>137</v>
      </c>
      <c r="B34" s="102"/>
      <c r="C34" s="17">
        <v>893823.20261963771</v>
      </c>
      <c r="D34" s="17">
        <v>1192785.5547719011</v>
      </c>
      <c r="E34" s="17">
        <v>638308.32765435579</v>
      </c>
      <c r="F34" s="17">
        <v>1276599.7140644179</v>
      </c>
      <c r="G34" s="17">
        <v>1169927.1476922149</v>
      </c>
      <c r="H34" s="17">
        <v>823610.20731564658</v>
      </c>
      <c r="I34" s="17">
        <v>673525.29164341686</v>
      </c>
      <c r="J34" s="17">
        <v>670389.86789652437</v>
      </c>
      <c r="K34" s="17">
        <v>684943.34562001831</v>
      </c>
      <c r="L34" s="17">
        <v>1329550.4252702515</v>
      </c>
      <c r="M34" s="17">
        <v>971040.71010376315</v>
      </c>
      <c r="N34" s="17">
        <v>1241164.5845617559</v>
      </c>
      <c r="O34" s="17">
        <v>680525.38561986608</v>
      </c>
      <c r="P34" s="17">
        <v>678755.17561986588</v>
      </c>
      <c r="Q34" s="17">
        <v>682207.91774457693</v>
      </c>
      <c r="R34" s="17">
        <v>660659.00742322521</v>
      </c>
      <c r="S34" s="17">
        <v>688134.29906756664</v>
      </c>
      <c r="T34" s="17">
        <v>688134.29906756664</v>
      </c>
      <c r="U34" s="17">
        <v>688485.32852254622</v>
      </c>
      <c r="V34" s="17">
        <v>1356168.9521812054</v>
      </c>
      <c r="W34" s="17">
        <v>711561.87253097212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145</v>
      </c>
      <c r="B43" s="6" t="s">
        <v>119</v>
      </c>
      <c r="C43" s="5">
        <v>182213.76860000237</v>
      </c>
      <c r="D43" s="5">
        <v>195788.87814000165</v>
      </c>
      <c r="E43" s="5">
        <v>196325.28602531675</v>
      </c>
      <c r="F43" s="5">
        <v>195788.87814000165</v>
      </c>
      <c r="G43" s="5">
        <v>195788.87814000165</v>
      </c>
      <c r="H43" s="5">
        <v>209348.91260000423</v>
      </c>
      <c r="I43" s="5">
        <v>223527.21469479802</v>
      </c>
      <c r="J43" s="5">
        <v>236264.51660000376</v>
      </c>
      <c r="K43" s="5">
        <v>249832.08860000255</v>
      </c>
      <c r="L43" s="5">
        <v>249832.08860000255</v>
      </c>
      <c r="M43" s="5">
        <v>250516.560075619</v>
      </c>
      <c r="N43" s="5">
        <v>249832.08860000255</v>
      </c>
      <c r="O43" s="5">
        <v>247426.53860000268</v>
      </c>
      <c r="P43" s="5">
        <v>247426.53860000268</v>
      </c>
      <c r="Q43" s="5">
        <v>248104.41952767389</v>
      </c>
      <c r="R43" s="5">
        <v>247426.53860000268</v>
      </c>
      <c r="S43" s="5">
        <v>253769.3596</v>
      </c>
      <c r="T43" s="5">
        <v>234524.95960000105</v>
      </c>
      <c r="U43" s="5">
        <v>226345.95116055006</v>
      </c>
      <c r="V43" s="5">
        <v>212517.61360000074</v>
      </c>
      <c r="W43" s="5">
        <v>212517.61360000074</v>
      </c>
    </row>
    <row r="44" spans="1:23">
      <c r="A44" s="6" t="s">
        <v>145</v>
      </c>
      <c r="B44" s="6" t="s">
        <v>120</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38515.745777299126</v>
      </c>
      <c r="T44" s="5">
        <v>38515.745777299126</v>
      </c>
      <c r="U44" s="5">
        <v>40516.353489371351</v>
      </c>
      <c r="V44" s="5">
        <v>40405.653070001477</v>
      </c>
      <c r="W44" s="5">
        <v>40405.653070001477</v>
      </c>
    </row>
    <row r="45" spans="1:23">
      <c r="A45" s="102" t="s">
        <v>137</v>
      </c>
      <c r="B45" s="102"/>
      <c r="C45" s="17">
        <v>1076486.6596736296</v>
      </c>
      <c r="D45" s="17">
        <v>1090061.7692136287</v>
      </c>
      <c r="E45" s="17">
        <v>1093048.2398142139</v>
      </c>
      <c r="F45" s="17">
        <v>1090061.7692136287</v>
      </c>
      <c r="G45" s="17">
        <v>1091910.1892136284</v>
      </c>
      <c r="H45" s="17">
        <v>1549247.8472164741</v>
      </c>
      <c r="I45" s="17">
        <v>1970068.6643818074</v>
      </c>
      <c r="J45" s="17">
        <v>1137901.7476736321</v>
      </c>
      <c r="K45" s="17">
        <v>1099508.5316751336</v>
      </c>
      <c r="L45" s="17">
        <v>1045734.5316735971</v>
      </c>
      <c r="M45" s="17">
        <v>990826.70847270568</v>
      </c>
      <c r="N45" s="17">
        <v>930504.53167360357</v>
      </c>
      <c r="O45" s="17">
        <v>925079.7316736033</v>
      </c>
      <c r="P45" s="17">
        <v>924917.13167360332</v>
      </c>
      <c r="Q45" s="17">
        <v>927451.15121243487</v>
      </c>
      <c r="R45" s="17">
        <v>1366846.3352164472</v>
      </c>
      <c r="S45" s="17">
        <v>1777365.4128202763</v>
      </c>
      <c r="T45" s="17">
        <v>916169.68538089981</v>
      </c>
      <c r="U45" s="17">
        <v>881072.25391379988</v>
      </c>
      <c r="V45" s="17">
        <v>865455.04667359707</v>
      </c>
      <c r="W45" s="17">
        <v>865455.04667359707</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53047.094657425929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83293.274410937054</v>
      </c>
      <c r="R54" s="5">
        <v>71390.761158447393</v>
      </c>
      <c r="S54" s="5">
        <v>76075.347270123937</v>
      </c>
      <c r="T54" s="5">
        <v>68789.967270124645</v>
      </c>
      <c r="U54" s="5">
        <v>77712.564282435007</v>
      </c>
      <c r="V54" s="5">
        <v>88914.071007094404</v>
      </c>
      <c r="W54" s="5">
        <v>88914.071007094404</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19544.687160364763</v>
      </c>
      <c r="O55" s="5">
        <v>22582.472014359264</v>
      </c>
      <c r="P55" s="5">
        <v>22582.472014359264</v>
      </c>
      <c r="Q55" s="5">
        <v>30912.340090947793</v>
      </c>
      <c r="R55" s="5">
        <v>35873.003843647428</v>
      </c>
      <c r="S55" s="5">
        <v>37399.172014361189</v>
      </c>
      <c r="T55" s="5">
        <v>37399.172014361189</v>
      </c>
      <c r="U55" s="5">
        <v>37501.635499332035</v>
      </c>
      <c r="V55" s="5">
        <v>38278.609897561146</v>
      </c>
      <c r="W55" s="5">
        <v>38278.609897561146</v>
      </c>
    </row>
    <row r="56" spans="1:23">
      <c r="A56" s="102" t="s">
        <v>137</v>
      </c>
      <c r="B56" s="102"/>
      <c r="C56" s="17">
        <v>181890.89308322052</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166624.76138665815</v>
      </c>
      <c r="O56" s="17">
        <v>159298.06224065198</v>
      </c>
      <c r="P56" s="17">
        <v>159094.81224065198</v>
      </c>
      <c r="Q56" s="17">
        <v>129835.11508167612</v>
      </c>
      <c r="R56" s="17">
        <v>122850.56202838939</v>
      </c>
      <c r="S56" s="17">
        <v>123416.88631088629</v>
      </c>
      <c r="T56" s="17">
        <v>116131.50631088699</v>
      </c>
      <c r="U56" s="17">
        <v>125183.80616988437</v>
      </c>
      <c r="V56" s="17">
        <v>137135.0479310567</v>
      </c>
      <c r="W56" s="17">
        <v>137135.0479310567</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30206.7442206216</v>
      </c>
      <c r="F65" s="5">
        <v>34749.477490934158</v>
      </c>
      <c r="G65" s="5">
        <v>39709.601796441879</v>
      </c>
      <c r="H65" s="5">
        <v>44917.415237262387</v>
      </c>
      <c r="I65" s="5">
        <v>48052.365985016564</v>
      </c>
      <c r="J65" s="5">
        <v>53889.611900569726</v>
      </c>
      <c r="K65" s="5">
        <v>57969.862312073441</v>
      </c>
      <c r="L65" s="5">
        <v>61111.982244451581</v>
      </c>
      <c r="M65" s="5">
        <v>69074.574815529442</v>
      </c>
      <c r="N65" s="5">
        <v>72999.669991126662</v>
      </c>
      <c r="O65" s="5">
        <v>80248.852834188263</v>
      </c>
      <c r="P65" s="5">
        <v>83938.40836283876</v>
      </c>
      <c r="Q65" s="5">
        <v>89881.907722720789</v>
      </c>
      <c r="R65" s="5">
        <v>94201.494082103061</v>
      </c>
      <c r="S65" s="5">
        <v>110151.0677661462</v>
      </c>
      <c r="T65" s="5">
        <v>110151.0677661462</v>
      </c>
      <c r="U65" s="5">
        <v>110452.85151345069</v>
      </c>
      <c r="V65" s="5">
        <v>110151.0677661462</v>
      </c>
      <c r="W65" s="5">
        <v>110151.0677661462</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167204.45289888405</v>
      </c>
      <c r="F67" s="17">
        <v>171372.87548974779</v>
      </c>
      <c r="G67" s="17">
        <v>176332.99979525551</v>
      </c>
      <c r="H67" s="17">
        <v>181540.81323607601</v>
      </c>
      <c r="I67" s="17">
        <v>187565.51745779981</v>
      </c>
      <c r="J67" s="17">
        <v>193021.57989938359</v>
      </c>
      <c r="K67" s="17">
        <v>197101.83031088731</v>
      </c>
      <c r="L67" s="17">
        <v>200243.95024326546</v>
      </c>
      <c r="M67" s="17">
        <v>228764.05286363457</v>
      </c>
      <c r="N67" s="17">
        <v>232252.83798992014</v>
      </c>
      <c r="O67" s="17">
        <v>239502.02083298174</v>
      </c>
      <c r="P67" s="17">
        <v>243191.57636163224</v>
      </c>
      <c r="Q67" s="17">
        <v>249571.3857708259</v>
      </c>
      <c r="R67" s="17">
        <v>253454.66208089655</v>
      </c>
      <c r="S67" s="17">
        <v>269404.23576493969</v>
      </c>
      <c r="T67" s="17">
        <v>269404.23576493969</v>
      </c>
      <c r="U67" s="17">
        <v>270142.32956155582</v>
      </c>
      <c r="V67" s="17">
        <v>267588.63576493989</v>
      </c>
      <c r="W67" s="17">
        <v>267588.63576493989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76</v>
      </c>
      <c r="B5" s="6" t="s">
        <v>113</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76</v>
      </c>
      <c r="B6" s="6" t="s">
        <v>114</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76</v>
      </c>
      <c r="B7" s="6" t="s">
        <v>115</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127</v>
      </c>
      <c r="B18" s="6" t="s">
        <v>115</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144</v>
      </c>
      <c r="B29" s="6" t="s">
        <v>115</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145</v>
      </c>
      <c r="B39" s="6" t="s">
        <v>114</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145</v>
      </c>
      <c r="B40" s="6" t="s">
        <v>115</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146</v>
      </c>
      <c r="B51" s="6" t="s">
        <v>115</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1882132.9682808837</v>
      </c>
      <c r="D4" s="5">
        <v>1818444.2991496655</v>
      </c>
      <c r="E4" s="5">
        <v>1923144.127172865</v>
      </c>
      <c r="F4" s="5">
        <v>1812615.1224218777</v>
      </c>
      <c r="G4" s="5">
        <v>1776100.0165430496</v>
      </c>
      <c r="H4" s="5">
        <v>1720841.1338894316</v>
      </c>
      <c r="I4" s="5">
        <v>1905325.0241380767</v>
      </c>
      <c r="J4" s="5">
        <v>1733541.8682785945</v>
      </c>
      <c r="K4" s="5">
        <v>1672793.6815682484</v>
      </c>
      <c r="L4" s="5">
        <v>1818053.3659684679</v>
      </c>
      <c r="M4" s="5">
        <v>1731085.9286919748</v>
      </c>
      <c r="N4" s="5">
        <v>1721335.7691552972</v>
      </c>
      <c r="O4" s="5">
        <v>1776624.0121625997</v>
      </c>
      <c r="P4" s="5">
        <v>1727041.0841289735</v>
      </c>
      <c r="Q4" s="5">
        <v>1030363.851172435</v>
      </c>
      <c r="R4" s="5">
        <v>946928.28430062835</v>
      </c>
      <c r="S4" s="5">
        <v>757181.48429416667</v>
      </c>
      <c r="T4" s="5">
        <v>766956.9585864793</v>
      </c>
      <c r="U4" s="5">
        <v>781319.65234963433</v>
      </c>
      <c r="V4" s="5">
        <v>749786.04908088304</v>
      </c>
      <c r="W4" s="5">
        <v>726572.98059622687</v>
      </c>
      <c r="X4" s="19"/>
    </row>
    <row r="5" spans="1:24">
      <c r="A5" s="6" t="s">
        <v>76</v>
      </c>
      <c r="B5" s="6" t="s">
        <v>113</v>
      </c>
      <c r="C5" s="5">
        <v>257658.76196733554</v>
      </c>
      <c r="D5" s="5">
        <v>272273.85784496635</v>
      </c>
      <c r="E5" s="5">
        <v>270621.47163115302</v>
      </c>
      <c r="F5" s="5">
        <v>274780.59821872355</v>
      </c>
      <c r="G5" s="5">
        <v>273329.80684986059</v>
      </c>
      <c r="H5" s="5">
        <v>255788.127395221</v>
      </c>
      <c r="I5" s="5">
        <v>270364.98804846255</v>
      </c>
      <c r="J5" s="5">
        <v>249794.45311522254</v>
      </c>
      <c r="K5" s="5">
        <v>228613.56415806507</v>
      </c>
      <c r="L5" s="5">
        <v>221985.19228503387</v>
      </c>
      <c r="M5" s="5">
        <v>191460.47661277832</v>
      </c>
      <c r="N5" s="5">
        <v>177797.37839785928</v>
      </c>
      <c r="O5" s="5">
        <v>179621.36878887576</v>
      </c>
      <c r="P5" s="5">
        <v>174059.770454396</v>
      </c>
      <c r="Q5" s="5">
        <v>181926.64553347084</v>
      </c>
      <c r="R5" s="5">
        <v>180011.54964689075</v>
      </c>
      <c r="S5" s="5">
        <v>176231.14781446027</v>
      </c>
      <c r="T5" s="5">
        <v>181582.19871210141</v>
      </c>
      <c r="U5" s="5">
        <v>181583.61734555563</v>
      </c>
      <c r="V5" s="5">
        <v>177713.74246764995</v>
      </c>
      <c r="W5" s="5">
        <v>176922.74307783152</v>
      </c>
      <c r="X5" s="19"/>
    </row>
    <row r="6" spans="1:24">
      <c r="A6" s="6" t="s">
        <v>76</v>
      </c>
      <c r="B6" s="6" t="s">
        <v>114</v>
      </c>
      <c r="C6" s="5">
        <v>232948.51340601698</v>
      </c>
      <c r="D6" s="5">
        <v>239023.41118171101</v>
      </c>
      <c r="E6" s="5">
        <v>212294.2250316728</v>
      </c>
      <c r="F6" s="5">
        <v>133892.65574751265</v>
      </c>
      <c r="G6" s="5">
        <v>137229.65230283682</v>
      </c>
      <c r="H6" s="5">
        <v>139650.3701016001</v>
      </c>
      <c r="I6" s="5">
        <v>141399.48186378164</v>
      </c>
      <c r="J6" s="5">
        <v>139141.88895201535</v>
      </c>
      <c r="K6" s="5">
        <v>140716.27860120003</v>
      </c>
      <c r="L6" s="5">
        <v>143082.02509699977</v>
      </c>
      <c r="M6" s="5">
        <v>145765.10323315335</v>
      </c>
      <c r="N6" s="5">
        <v>144274.99820871456</v>
      </c>
      <c r="O6" s="5">
        <v>143856.20073464804</v>
      </c>
      <c r="P6" s="5">
        <v>143400.34153702945</v>
      </c>
      <c r="Q6" s="5">
        <v>154660.08160622229</v>
      </c>
      <c r="R6" s="5">
        <v>146163.88522814348</v>
      </c>
      <c r="S6" s="5">
        <v>413399.18521119631</v>
      </c>
      <c r="T6" s="5">
        <v>138107.04369424016</v>
      </c>
      <c r="U6" s="5">
        <v>154008.55746776061</v>
      </c>
      <c r="V6" s="5">
        <v>311994.2632840068</v>
      </c>
      <c r="W6" s="5">
        <v>126895.19775897547</v>
      </c>
      <c r="X6" s="19"/>
    </row>
    <row r="7" spans="1:24">
      <c r="A7" s="6" t="s">
        <v>76</v>
      </c>
      <c r="B7" s="6" t="s">
        <v>115</v>
      </c>
      <c r="C7" s="5">
        <v>6652.1559636089496</v>
      </c>
      <c r="D7" s="5">
        <v>4506.28320519307</v>
      </c>
      <c r="E7" s="5">
        <v>6140.3070407280429</v>
      </c>
      <c r="F7" s="5">
        <v>3282.2674774504676</v>
      </c>
      <c r="G7" s="5">
        <v>1012.5771174626879</v>
      </c>
      <c r="H7" s="5">
        <v>94.653694662270013</v>
      </c>
      <c r="I7" s="5">
        <v>120.83739887148299</v>
      </c>
      <c r="J7" s="5">
        <v>842.0401287837052</v>
      </c>
      <c r="K7" s="5">
        <v>641.93780577723112</v>
      </c>
      <c r="L7" s="5">
        <v>337.88534293201445</v>
      </c>
      <c r="M7" s="5">
        <v>631.30498437589972</v>
      </c>
      <c r="N7" s="5">
        <v>175.09291548597633</v>
      </c>
      <c r="O7" s="5">
        <v>757.97927080061413</v>
      </c>
      <c r="P7" s="5">
        <v>3131.9542211476423</v>
      </c>
      <c r="Q7" s="5">
        <v>6921.2672859758932</v>
      </c>
      <c r="R7" s="5">
        <v>15330.990715904323</v>
      </c>
      <c r="S7" s="5">
        <v>105914.5298377673</v>
      </c>
      <c r="T7" s="5">
        <v>32493.975785991559</v>
      </c>
      <c r="U7" s="5">
        <v>18478.470210771346</v>
      </c>
      <c r="V7" s="5">
        <v>97323.639761414903</v>
      </c>
      <c r="W7" s="5">
        <v>12436.552189356433</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2379392.3996178452</v>
      </c>
      <c r="D12" s="17">
        <v>2334247.8513815361</v>
      </c>
      <c r="E12" s="17">
        <v>2412200.1308764191</v>
      </c>
      <c r="F12" s="17">
        <v>2224570.6438655644</v>
      </c>
      <c r="G12" s="17">
        <v>2187672.0528132096</v>
      </c>
      <c r="H12" s="17">
        <v>2116374.2850809149</v>
      </c>
      <c r="I12" s="17">
        <v>2317210.3314491925</v>
      </c>
      <c r="J12" s="17">
        <v>2123320.250474616</v>
      </c>
      <c r="K12" s="17">
        <v>2042765.4621332907</v>
      </c>
      <c r="L12" s="17">
        <v>2183458.4686934333</v>
      </c>
      <c r="M12" s="17">
        <v>2068942.8135222825</v>
      </c>
      <c r="N12" s="17">
        <v>2043583.2386773573</v>
      </c>
      <c r="O12" s="17">
        <v>2100859.5609569238</v>
      </c>
      <c r="P12" s="17">
        <v>2047633.1503415466</v>
      </c>
      <c r="Q12" s="17">
        <v>1373871.8455981039</v>
      </c>
      <c r="R12" s="17">
        <v>1288434.709891567</v>
      </c>
      <c r="S12" s="17">
        <v>1452726.3471575906</v>
      </c>
      <c r="T12" s="17">
        <v>1119140.1767788124</v>
      </c>
      <c r="U12" s="17">
        <v>1135390.2973737218</v>
      </c>
      <c r="V12" s="17">
        <v>1336817.6945939546</v>
      </c>
      <c r="W12" s="17">
        <v>1042827.4736223903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937716.13259035058</v>
      </c>
      <c r="D15" s="5">
        <v>919934.80707403901</v>
      </c>
      <c r="E15" s="5">
        <v>940311.35580292891</v>
      </c>
      <c r="F15" s="5">
        <v>850240.43723804154</v>
      </c>
      <c r="G15" s="5">
        <v>813444.19895781903</v>
      </c>
      <c r="H15" s="5">
        <v>816182.75019219914</v>
      </c>
      <c r="I15" s="5">
        <v>987359.62350591249</v>
      </c>
      <c r="J15" s="5">
        <v>918749.90153020318</v>
      </c>
      <c r="K15" s="5">
        <v>858845.40548996883</v>
      </c>
      <c r="L15" s="5">
        <v>996172.2985427113</v>
      </c>
      <c r="M15" s="5">
        <v>902393.45289431955</v>
      </c>
      <c r="N15" s="5">
        <v>743598.87437374331</v>
      </c>
      <c r="O15" s="5">
        <v>754861.61750147201</v>
      </c>
      <c r="P15" s="5">
        <v>735094.27042698069</v>
      </c>
      <c r="Q15" s="5">
        <v>268635.55737043731</v>
      </c>
      <c r="R15" s="5">
        <v>286247.1060896627</v>
      </c>
      <c r="S15" s="5">
        <v>282999.49626842939</v>
      </c>
      <c r="T15" s="5">
        <v>282366.78920807951</v>
      </c>
      <c r="U15" s="5">
        <v>284089.46330189973</v>
      </c>
      <c r="V15" s="5">
        <v>277302.06518826977</v>
      </c>
      <c r="W15" s="5">
        <v>262412.51765329693</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2238.7848305651873</v>
      </c>
      <c r="D17" s="5">
        <v>2370.9646649140577</v>
      </c>
      <c r="E17" s="5">
        <v>7237.1704283699546</v>
      </c>
      <c r="F17" s="5">
        <v>4479.9902503439616</v>
      </c>
      <c r="G17" s="5">
        <v>4729.1395176594324</v>
      </c>
      <c r="H17" s="5">
        <v>4971.9881164880462</v>
      </c>
      <c r="I17" s="5">
        <v>5086.8129680751417</v>
      </c>
      <c r="J17" s="5">
        <v>5259.3713613828941</v>
      </c>
      <c r="K17" s="5">
        <v>5400.0532156881482</v>
      </c>
      <c r="L17" s="5">
        <v>5607.8925885460731</v>
      </c>
      <c r="M17" s="5">
        <v>5809.6439204143699</v>
      </c>
      <c r="N17" s="5">
        <v>5743.1667825643017</v>
      </c>
      <c r="O17" s="5">
        <v>5705.7927387136979</v>
      </c>
      <c r="P17" s="5">
        <v>5665.1112574202052</v>
      </c>
      <c r="Q17" s="5">
        <v>12689.392661725175</v>
      </c>
      <c r="R17" s="5">
        <v>9963.3923271042222</v>
      </c>
      <c r="S17" s="5">
        <v>132443.31424765423</v>
      </c>
      <c r="T17" s="5">
        <v>19908.263633475453</v>
      </c>
      <c r="U17" s="5">
        <v>29462.947466385296</v>
      </c>
      <c r="V17" s="5">
        <v>116543.78276247477</v>
      </c>
      <c r="W17" s="5">
        <v>24110.760458978504</v>
      </c>
    </row>
    <row r="18" spans="1:23">
      <c r="A18" s="6" t="s">
        <v>127</v>
      </c>
      <c r="B18" s="6" t="s">
        <v>115</v>
      </c>
      <c r="C18" s="5">
        <v>949.55434034972427</v>
      </c>
      <c r="D18" s="5">
        <v>0.95116261432247906</v>
      </c>
      <c r="E18" s="5">
        <v>1066.9549295097245</v>
      </c>
      <c r="F18" s="5">
        <v>2609.3383306196929</v>
      </c>
      <c r="G18" s="5">
        <v>0</v>
      </c>
      <c r="H18" s="5">
        <v>0</v>
      </c>
      <c r="I18" s="5">
        <v>0</v>
      </c>
      <c r="J18" s="5">
        <v>0</v>
      </c>
      <c r="K18" s="5">
        <v>0</v>
      </c>
      <c r="L18" s="5">
        <v>0</v>
      </c>
      <c r="M18" s="5">
        <v>64.407519907171505</v>
      </c>
      <c r="N18" s="5">
        <v>0</v>
      </c>
      <c r="O18" s="5">
        <v>623.17219653716518</v>
      </c>
      <c r="P18" s="5">
        <v>1744.8092282340708</v>
      </c>
      <c r="Q18" s="5">
        <v>3344.5320435573276</v>
      </c>
      <c r="R18" s="5">
        <v>8373.2055385395306</v>
      </c>
      <c r="S18" s="5">
        <v>24377.678131367265</v>
      </c>
      <c r="T18" s="5">
        <v>9320.8591034380206</v>
      </c>
      <c r="U18" s="5">
        <v>6712.0868381431137</v>
      </c>
      <c r="V18" s="5">
        <v>24742.248959038137</v>
      </c>
      <c r="W18" s="5">
        <v>3827.956347888422</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940904.47176126554</v>
      </c>
      <c r="D23" s="17">
        <v>922306.72290156735</v>
      </c>
      <c r="E23" s="17">
        <v>948615.4811608087</v>
      </c>
      <c r="F23" s="17">
        <v>857329.7658190052</v>
      </c>
      <c r="G23" s="17">
        <v>818173.33847547846</v>
      </c>
      <c r="H23" s="17">
        <v>821154.73830868723</v>
      </c>
      <c r="I23" s="17">
        <v>992446.43647398765</v>
      </c>
      <c r="J23" s="17">
        <v>924009.27289158606</v>
      </c>
      <c r="K23" s="17">
        <v>864245.45870565693</v>
      </c>
      <c r="L23" s="17">
        <v>1001780.1911312573</v>
      </c>
      <c r="M23" s="17">
        <v>908267.50433464115</v>
      </c>
      <c r="N23" s="17">
        <v>749342.04115630756</v>
      </c>
      <c r="O23" s="17">
        <v>761190.58243672282</v>
      </c>
      <c r="P23" s="17">
        <v>742504.19091263495</v>
      </c>
      <c r="Q23" s="17">
        <v>284669.4820757198</v>
      </c>
      <c r="R23" s="17">
        <v>304583.70395530644</v>
      </c>
      <c r="S23" s="17">
        <v>439820.48864745087</v>
      </c>
      <c r="T23" s="17">
        <v>311595.91194499301</v>
      </c>
      <c r="U23" s="17">
        <v>320264.49760642817</v>
      </c>
      <c r="V23" s="17">
        <v>418588.09690978267</v>
      </c>
      <c r="W23" s="17">
        <v>290351.2344601638</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944416.83569053316</v>
      </c>
      <c r="D26" s="5">
        <v>898509.49207562639</v>
      </c>
      <c r="E26" s="5">
        <v>982832.77136993571</v>
      </c>
      <c r="F26" s="5">
        <v>962374.68518383661</v>
      </c>
      <c r="G26" s="5">
        <v>962655.81758523057</v>
      </c>
      <c r="H26" s="5">
        <v>904658.38369723235</v>
      </c>
      <c r="I26" s="5">
        <v>917965.40063216409</v>
      </c>
      <c r="J26" s="5">
        <v>814791.96674839139</v>
      </c>
      <c r="K26" s="5">
        <v>813948.27607827971</v>
      </c>
      <c r="L26" s="5">
        <v>821881.06742575637</v>
      </c>
      <c r="M26" s="5">
        <v>828692.47579765576</v>
      </c>
      <c r="N26" s="5">
        <v>977736.89478155412</v>
      </c>
      <c r="O26" s="5">
        <v>1021762.3946611278</v>
      </c>
      <c r="P26" s="5">
        <v>991946.81370199262</v>
      </c>
      <c r="Q26" s="5">
        <v>761728.29380199767</v>
      </c>
      <c r="R26" s="5">
        <v>660681.17821096559</v>
      </c>
      <c r="S26" s="5">
        <v>474181.98802573729</v>
      </c>
      <c r="T26" s="5">
        <v>484590.16937839973</v>
      </c>
      <c r="U26" s="5">
        <v>497230.18904773454</v>
      </c>
      <c r="V26" s="5">
        <v>472483.98389261327</v>
      </c>
      <c r="W26" s="5">
        <v>464160.46294293011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79796.972266611323</v>
      </c>
      <c r="D28" s="5">
        <v>80105.809368862567</v>
      </c>
      <c r="E28" s="5">
        <v>90807.804028825485</v>
      </c>
      <c r="F28" s="5">
        <v>88127.579677648391</v>
      </c>
      <c r="G28" s="5">
        <v>88532.923105628201</v>
      </c>
      <c r="H28" s="5">
        <v>88928.01591325448</v>
      </c>
      <c r="I28" s="5">
        <v>89336.30242833549</v>
      </c>
      <c r="J28" s="5">
        <v>85194.54861253094</v>
      </c>
      <c r="K28" s="5">
        <v>85307.853932930739</v>
      </c>
      <c r="L28" s="5">
        <v>85475.247992737728</v>
      </c>
      <c r="M28" s="5">
        <v>85859.543244819914</v>
      </c>
      <c r="N28" s="5">
        <v>85584.197977574106</v>
      </c>
      <c r="O28" s="5">
        <v>85554.096881506353</v>
      </c>
      <c r="P28" s="5">
        <v>85521.331971655585</v>
      </c>
      <c r="Q28" s="5">
        <v>99788.278160768023</v>
      </c>
      <c r="R28" s="5">
        <v>95430.96162928862</v>
      </c>
      <c r="S28" s="5">
        <v>256285.27326959503</v>
      </c>
      <c r="T28" s="5">
        <v>115112.7180591542</v>
      </c>
      <c r="U28" s="5">
        <v>124545.61000137529</v>
      </c>
      <c r="V28" s="5">
        <v>195450.48052153201</v>
      </c>
      <c r="W28" s="5">
        <v>102784.43729999695</v>
      </c>
    </row>
    <row r="29" spans="1:23">
      <c r="A29" s="6" t="s">
        <v>144</v>
      </c>
      <c r="B29" s="6" t="s">
        <v>115</v>
      </c>
      <c r="C29" s="5">
        <v>68.828662410537348</v>
      </c>
      <c r="D29" s="5">
        <v>0</v>
      </c>
      <c r="E29" s="5">
        <v>0</v>
      </c>
      <c r="F29" s="5">
        <v>352.11392837543355</v>
      </c>
      <c r="G29" s="5">
        <v>0</v>
      </c>
      <c r="H29" s="5">
        <v>0</v>
      </c>
      <c r="I29" s="5">
        <v>0</v>
      </c>
      <c r="J29" s="5">
        <v>584.38044942879651</v>
      </c>
      <c r="K29" s="5">
        <v>174.09474741226595</v>
      </c>
      <c r="L29" s="5">
        <v>204.49071714316483</v>
      </c>
      <c r="M29" s="5">
        <v>0</v>
      </c>
      <c r="N29" s="5">
        <v>0</v>
      </c>
      <c r="O29" s="5">
        <v>134.80707426344892</v>
      </c>
      <c r="P29" s="5">
        <v>1387.1449929135717</v>
      </c>
      <c r="Q29" s="5">
        <v>1039.9016107344203</v>
      </c>
      <c r="R29" s="5">
        <v>5552.5190267217149</v>
      </c>
      <c r="S29" s="5">
        <v>10438.174533208781</v>
      </c>
      <c r="T29" s="5">
        <v>8944.4402911851557</v>
      </c>
      <c r="U29" s="5">
        <v>4319.0075303695066</v>
      </c>
      <c r="V29" s="5">
        <v>18194.130848010089</v>
      </c>
      <c r="W29" s="5">
        <v>2989.1672770356013</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1024282.6366195549</v>
      </c>
      <c r="D34" s="17">
        <v>978615.30144448893</v>
      </c>
      <c r="E34" s="17">
        <v>1073640.5753987613</v>
      </c>
      <c r="F34" s="17">
        <v>1050854.3787898605</v>
      </c>
      <c r="G34" s="17">
        <v>1051188.7406908588</v>
      </c>
      <c r="H34" s="17">
        <v>993586.39961048681</v>
      </c>
      <c r="I34" s="17">
        <v>1007301.7030604996</v>
      </c>
      <c r="J34" s="17">
        <v>900570.89581035112</v>
      </c>
      <c r="K34" s="17">
        <v>899430.2247586227</v>
      </c>
      <c r="L34" s="17">
        <v>907560.80613563722</v>
      </c>
      <c r="M34" s="17">
        <v>914552.01904247561</v>
      </c>
      <c r="N34" s="17">
        <v>1063321.0927591282</v>
      </c>
      <c r="O34" s="17">
        <v>1107451.2986168975</v>
      </c>
      <c r="P34" s="17">
        <v>1078855.2906665618</v>
      </c>
      <c r="Q34" s="17">
        <v>862556.47357350006</v>
      </c>
      <c r="R34" s="17">
        <v>761664.65886697592</v>
      </c>
      <c r="S34" s="17">
        <v>740905.43582854117</v>
      </c>
      <c r="T34" s="17">
        <v>608647.32772873912</v>
      </c>
      <c r="U34" s="17">
        <v>626094.80657947937</v>
      </c>
      <c r="V34" s="17">
        <v>686128.5952621554</v>
      </c>
      <c r="W34" s="17">
        <v>569934.06751996267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257658.76196733554</v>
      </c>
      <c r="D38" s="5">
        <v>272273.85784496635</v>
      </c>
      <c r="E38" s="5">
        <v>270621.47163115302</v>
      </c>
      <c r="F38" s="5">
        <v>274780.59821872355</v>
      </c>
      <c r="G38" s="5">
        <v>273329.80684986059</v>
      </c>
      <c r="H38" s="5">
        <v>255788.127395221</v>
      </c>
      <c r="I38" s="5">
        <v>270364.98804846255</v>
      </c>
      <c r="J38" s="5">
        <v>249794.45311522254</v>
      </c>
      <c r="K38" s="5">
        <v>228613.56415806507</v>
      </c>
      <c r="L38" s="5">
        <v>221985.19228503387</v>
      </c>
      <c r="M38" s="5">
        <v>191460.47661277832</v>
      </c>
      <c r="N38" s="5">
        <v>177797.37839785928</v>
      </c>
      <c r="O38" s="5">
        <v>179621.36878887576</v>
      </c>
      <c r="P38" s="5">
        <v>174059.770454396</v>
      </c>
      <c r="Q38" s="5">
        <v>181926.64553347084</v>
      </c>
      <c r="R38" s="5">
        <v>180011.54964689075</v>
      </c>
      <c r="S38" s="5">
        <v>176231.14781446027</v>
      </c>
      <c r="T38" s="5">
        <v>181582.19871210141</v>
      </c>
      <c r="U38" s="5">
        <v>181583.61734555563</v>
      </c>
      <c r="V38" s="5">
        <v>177713.74246764995</v>
      </c>
      <c r="W38" s="5">
        <v>176922.74307783152</v>
      </c>
    </row>
    <row r="39" spans="1:23">
      <c r="A39" s="6" t="s">
        <v>145</v>
      </c>
      <c r="B39" s="6" t="s">
        <v>114</v>
      </c>
      <c r="C39" s="5">
        <v>2186.8590439378245</v>
      </c>
      <c r="D39" s="5">
        <v>1021.4394652904563</v>
      </c>
      <c r="E39" s="5">
        <v>685.46859978984094</v>
      </c>
      <c r="F39" s="5">
        <v>211.52545914943116</v>
      </c>
      <c r="G39" s="5">
        <v>551.98405906162373</v>
      </c>
      <c r="H39" s="5">
        <v>51.942540453079502</v>
      </c>
      <c r="I39" s="5">
        <v>201.41677212870229</v>
      </c>
      <c r="J39" s="5">
        <v>288.09432957164131</v>
      </c>
      <c r="K39" s="5">
        <v>286.06357512715925</v>
      </c>
      <c r="L39" s="5">
        <v>322.85137414752541</v>
      </c>
      <c r="M39" s="5">
        <v>526.23314285632841</v>
      </c>
      <c r="N39" s="5">
        <v>0</v>
      </c>
      <c r="O39" s="5">
        <v>0</v>
      </c>
      <c r="P39" s="5">
        <v>0</v>
      </c>
      <c r="Q39" s="5">
        <v>1505.7936329308795</v>
      </c>
      <c r="R39" s="5">
        <v>157.34235410086382</v>
      </c>
      <c r="S39" s="5">
        <v>24670.597693947057</v>
      </c>
      <c r="T39" s="5">
        <v>3086.062001610519</v>
      </c>
      <c r="U39" s="5">
        <v>0</v>
      </c>
      <c r="V39" s="5">
        <v>0</v>
      </c>
      <c r="W39" s="5">
        <v>0</v>
      </c>
    </row>
    <row r="40" spans="1:23">
      <c r="A40" s="6" t="s">
        <v>145</v>
      </c>
      <c r="B40" s="6" t="s">
        <v>115</v>
      </c>
      <c r="C40" s="5">
        <v>2436.3203656125343</v>
      </c>
      <c r="D40" s="5">
        <v>1091.5472152370785</v>
      </c>
      <c r="E40" s="5">
        <v>349.0933228708609</v>
      </c>
      <c r="F40" s="5">
        <v>0</v>
      </c>
      <c r="G40" s="5">
        <v>646.41949373406237</v>
      </c>
      <c r="H40" s="5">
        <v>0</v>
      </c>
      <c r="I40" s="5">
        <v>0</v>
      </c>
      <c r="J40" s="5">
        <v>150.33340193439105</v>
      </c>
      <c r="K40" s="5">
        <v>284.24858204108921</v>
      </c>
      <c r="L40" s="5">
        <v>0</v>
      </c>
      <c r="M40" s="5">
        <v>302.42528575027478</v>
      </c>
      <c r="N40" s="5">
        <v>0</v>
      </c>
      <c r="O40" s="5">
        <v>0</v>
      </c>
      <c r="P40" s="5">
        <v>0</v>
      </c>
      <c r="Q40" s="5">
        <v>697.61645286621126</v>
      </c>
      <c r="R40" s="5">
        <v>0</v>
      </c>
      <c r="S40" s="5">
        <v>6243.3688975343139</v>
      </c>
      <c r="T40" s="5">
        <v>1201.3046122754322</v>
      </c>
      <c r="U40" s="5">
        <v>2301.4048391298361</v>
      </c>
      <c r="V40" s="5">
        <v>10987.297753644478</v>
      </c>
      <c r="W40" s="5">
        <v>1063.099195756738</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262281.94137688586</v>
      </c>
      <c r="D45" s="17">
        <v>274386.84452549391</v>
      </c>
      <c r="E45" s="17">
        <v>271656.0335538137</v>
      </c>
      <c r="F45" s="17">
        <v>274992.12367787299</v>
      </c>
      <c r="G45" s="17">
        <v>274528.21040265629</v>
      </c>
      <c r="H45" s="17">
        <v>255840.06993567408</v>
      </c>
      <c r="I45" s="17">
        <v>270566.40482059127</v>
      </c>
      <c r="J45" s="17">
        <v>250232.88084672857</v>
      </c>
      <c r="K45" s="17">
        <v>229183.87631523333</v>
      </c>
      <c r="L45" s="17">
        <v>222308.04365918139</v>
      </c>
      <c r="M45" s="17">
        <v>192289.13504138493</v>
      </c>
      <c r="N45" s="17">
        <v>177797.37839785928</v>
      </c>
      <c r="O45" s="17">
        <v>179621.36878887576</v>
      </c>
      <c r="P45" s="17">
        <v>174059.770454396</v>
      </c>
      <c r="Q45" s="17">
        <v>184130.05561926792</v>
      </c>
      <c r="R45" s="17">
        <v>180168.89200099162</v>
      </c>
      <c r="S45" s="17">
        <v>207145.11440594165</v>
      </c>
      <c r="T45" s="17">
        <v>185869.56532598738</v>
      </c>
      <c r="U45" s="17">
        <v>183885.02218468545</v>
      </c>
      <c r="V45" s="17">
        <v>188701.04022129442</v>
      </c>
      <c r="W45" s="17">
        <v>177985.84227358826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148725.89726490265</v>
      </c>
      <c r="D50" s="5">
        <v>155525.19768264395</v>
      </c>
      <c r="E50" s="5">
        <v>113563.78197468752</v>
      </c>
      <c r="F50" s="5">
        <v>41073.560360370866</v>
      </c>
      <c r="G50" s="5">
        <v>43415.605620487549</v>
      </c>
      <c r="H50" s="5">
        <v>45698.423531404485</v>
      </c>
      <c r="I50" s="5">
        <v>46774.949695242285</v>
      </c>
      <c r="J50" s="5">
        <v>48399.874648529832</v>
      </c>
      <c r="K50" s="5">
        <v>49722.307877453968</v>
      </c>
      <c r="L50" s="5">
        <v>51676.033141568434</v>
      </c>
      <c r="M50" s="5">
        <v>53569.682925062742</v>
      </c>
      <c r="N50" s="5">
        <v>52947.633448576154</v>
      </c>
      <c r="O50" s="5">
        <v>52596.311114427997</v>
      </c>
      <c r="P50" s="5">
        <v>52213.898307953626</v>
      </c>
      <c r="Q50" s="5">
        <v>40676.617150798229</v>
      </c>
      <c r="R50" s="5">
        <v>40612.188917649786</v>
      </c>
      <c r="S50" s="5">
        <v>0</v>
      </c>
      <c r="T50" s="5">
        <v>0</v>
      </c>
      <c r="U50" s="5">
        <v>0</v>
      </c>
      <c r="V50" s="5">
        <v>0</v>
      </c>
      <c r="W50" s="5">
        <v>0</v>
      </c>
    </row>
    <row r="51" spans="1:23">
      <c r="A51" s="6" t="s">
        <v>146</v>
      </c>
      <c r="B51" s="6" t="s">
        <v>115</v>
      </c>
      <c r="C51" s="5">
        <v>3197.4525952361541</v>
      </c>
      <c r="D51" s="5">
        <v>3413.7848273416689</v>
      </c>
      <c r="E51" s="5">
        <v>4724.2587883474562</v>
      </c>
      <c r="F51" s="5">
        <v>320.81521845534098</v>
      </c>
      <c r="G51" s="5">
        <v>366.15762372862548</v>
      </c>
      <c r="H51" s="5">
        <v>94.653694662270013</v>
      </c>
      <c r="I51" s="5">
        <v>120.83739887148299</v>
      </c>
      <c r="J51" s="5">
        <v>107.3262774205176</v>
      </c>
      <c r="K51" s="5">
        <v>183.59447632387599</v>
      </c>
      <c r="L51" s="5">
        <v>133.39462578884959</v>
      </c>
      <c r="M51" s="5">
        <v>264.47217871845356</v>
      </c>
      <c r="N51" s="5">
        <v>175.09291548597633</v>
      </c>
      <c r="O51" s="5">
        <v>0</v>
      </c>
      <c r="P51" s="5">
        <v>0</v>
      </c>
      <c r="Q51" s="5">
        <v>1839.2171788179342</v>
      </c>
      <c r="R51" s="5">
        <v>1405.2661506430779</v>
      </c>
      <c r="S51" s="5">
        <v>64855.308275656971</v>
      </c>
      <c r="T51" s="5">
        <v>13027.371779092951</v>
      </c>
      <c r="U51" s="5">
        <v>5145.9710031288841</v>
      </c>
      <c r="V51" s="5">
        <v>43399.962200722206</v>
      </c>
      <c r="W51" s="5">
        <v>4556.3293686756715</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151923.34986013881</v>
      </c>
      <c r="D56" s="17">
        <v>158938.98250998562</v>
      </c>
      <c r="E56" s="17">
        <v>118288.04076303498</v>
      </c>
      <c r="F56" s="17">
        <v>41394.375578826206</v>
      </c>
      <c r="G56" s="17">
        <v>43781.763244216178</v>
      </c>
      <c r="H56" s="17">
        <v>45793.077226066758</v>
      </c>
      <c r="I56" s="17">
        <v>46895.787094113766</v>
      </c>
      <c r="J56" s="17">
        <v>48507.200925950347</v>
      </c>
      <c r="K56" s="17">
        <v>49905.902353777841</v>
      </c>
      <c r="L56" s="17">
        <v>51809.427767357287</v>
      </c>
      <c r="M56" s="17">
        <v>53834.155103781195</v>
      </c>
      <c r="N56" s="17">
        <v>53122.726364062131</v>
      </c>
      <c r="O56" s="17">
        <v>52596.311114427997</v>
      </c>
      <c r="P56" s="17">
        <v>52213.898307953626</v>
      </c>
      <c r="Q56" s="17">
        <v>42515.834329616162</v>
      </c>
      <c r="R56" s="17">
        <v>42017.455068292868</v>
      </c>
      <c r="S56" s="17">
        <v>64855.308275656971</v>
      </c>
      <c r="T56" s="17">
        <v>13027.371779092951</v>
      </c>
      <c r="U56" s="17">
        <v>5145.9710031288841</v>
      </c>
      <c r="V56" s="17">
        <v>43399.962200722206</v>
      </c>
      <c r="W56" s="17">
        <v>4556.3293686756715</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76</v>
      </c>
      <c r="B10" s="6" t="s">
        <v>119</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76</v>
      </c>
      <c r="B11" s="6" t="s">
        <v>120</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102" t="s">
        <v>137</v>
      </c>
      <c r="B12" s="102"/>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127</v>
      </c>
      <c r="B22" s="6" t="s">
        <v>120</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102" t="s">
        <v>137</v>
      </c>
      <c r="B23" s="102"/>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144</v>
      </c>
      <c r="B32" s="6" t="s">
        <v>119</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144</v>
      </c>
      <c r="B33" s="6" t="s">
        <v>120</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102" t="s">
        <v>137</v>
      </c>
      <c r="B34" s="102"/>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145</v>
      </c>
      <c r="B43" s="6" t="s">
        <v>119</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145</v>
      </c>
      <c r="B44" s="6" t="s">
        <v>120</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102" t="s">
        <v>137</v>
      </c>
      <c r="B45" s="102"/>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146</v>
      </c>
      <c r="B54" s="6" t="s">
        <v>119</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146</v>
      </c>
      <c r="B55" s="6" t="s">
        <v>120</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102" t="s">
        <v>137</v>
      </c>
      <c r="B56" s="102"/>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35977.461521507714</v>
      </c>
      <c r="R9" s="5">
        <v>35977.461521500183</v>
      </c>
      <c r="S9" s="5">
        <v>111565.79493845344</v>
      </c>
      <c r="T9" s="5">
        <v>111565.79493845344</v>
      </c>
      <c r="U9" s="5">
        <v>111565.7949384385</v>
      </c>
      <c r="V9" s="5">
        <v>118389.15123527835</v>
      </c>
      <c r="W9" s="5">
        <v>118389.15123527835</v>
      </c>
      <c r="X9" s="19"/>
    </row>
    <row r="10" spans="1:24">
      <c r="A10" s="6" t="s">
        <v>76</v>
      </c>
      <c r="B10" s="6" t="s">
        <v>119</v>
      </c>
      <c r="C10" s="5">
        <v>0</v>
      </c>
      <c r="D10" s="5">
        <v>156032.43544170287</v>
      </c>
      <c r="E10" s="5">
        <v>170338.17884394716</v>
      </c>
      <c r="F10" s="5">
        <v>187336.29856247414</v>
      </c>
      <c r="G10" s="5">
        <v>205467.57593491868</v>
      </c>
      <c r="H10" s="5">
        <v>331073.67160589714</v>
      </c>
      <c r="I10" s="5">
        <v>421469.78518497967</v>
      </c>
      <c r="J10" s="5">
        <v>587098.37238513539</v>
      </c>
      <c r="K10" s="5">
        <v>650087.01575894514</v>
      </c>
      <c r="L10" s="5">
        <v>661029.18366367742</v>
      </c>
      <c r="M10" s="5">
        <v>687964.50098365522</v>
      </c>
      <c r="N10" s="5">
        <v>701978.31641792797</v>
      </c>
      <c r="O10" s="5">
        <v>726534.9381136772</v>
      </c>
      <c r="P10" s="5">
        <v>738838.37736558879</v>
      </c>
      <c r="Q10" s="5">
        <v>1330936.7948684203</v>
      </c>
      <c r="R10" s="5">
        <v>1397369.029351996</v>
      </c>
      <c r="S10" s="5">
        <v>1979119.4766253778</v>
      </c>
      <c r="T10" s="5">
        <v>1979119.4766253778</v>
      </c>
      <c r="U10" s="5">
        <v>2057950.8259165548</v>
      </c>
      <c r="V10" s="5">
        <v>2139340.0411685696</v>
      </c>
      <c r="W10" s="5">
        <v>2139340.0411685696</v>
      </c>
      <c r="X10" s="19"/>
    </row>
    <row r="11" spans="1:24">
      <c r="A11" s="6" t="s">
        <v>76</v>
      </c>
      <c r="B11" s="6" t="s">
        <v>120</v>
      </c>
      <c r="C11" s="5">
        <v>0</v>
      </c>
      <c r="D11" s="5">
        <v>76054.307162823359</v>
      </c>
      <c r="E11" s="5">
        <v>76054.307162830955</v>
      </c>
      <c r="F11" s="5">
        <v>76054.307162823359</v>
      </c>
      <c r="G11" s="5">
        <v>85605.642884234388</v>
      </c>
      <c r="H11" s="5">
        <v>94908.408120782828</v>
      </c>
      <c r="I11" s="5">
        <v>170440.59530669881</v>
      </c>
      <c r="J11" s="5">
        <v>239553.87531722934</v>
      </c>
      <c r="K11" s="5">
        <v>314455.66390120139</v>
      </c>
      <c r="L11" s="5">
        <v>314455.66390120139</v>
      </c>
      <c r="M11" s="5">
        <v>314455.66390121938</v>
      </c>
      <c r="N11" s="5">
        <v>465607.80396482552</v>
      </c>
      <c r="O11" s="5">
        <v>478447.04634843633</v>
      </c>
      <c r="P11" s="5">
        <v>478447.04634843633</v>
      </c>
      <c r="Q11" s="5">
        <v>747136.53279612644</v>
      </c>
      <c r="R11" s="5">
        <v>789805.18712193437</v>
      </c>
      <c r="S11" s="5">
        <v>879748.12978624599</v>
      </c>
      <c r="T11" s="5">
        <v>879748.12978624599</v>
      </c>
      <c r="U11" s="5">
        <v>887670.65112491569</v>
      </c>
      <c r="V11" s="5">
        <v>1026142.4233446888</v>
      </c>
      <c r="W11" s="5">
        <v>1026142.4233446888</v>
      </c>
      <c r="X11" s="19"/>
    </row>
    <row r="12" spans="1:24">
      <c r="A12" s="102" t="s">
        <v>137</v>
      </c>
      <c r="B12" s="102"/>
      <c r="C12" s="17">
        <v>0</v>
      </c>
      <c r="D12" s="17">
        <v>236864.04623101794</v>
      </c>
      <c r="E12" s="17">
        <v>251169.78963327021</v>
      </c>
      <c r="F12" s="17">
        <v>268167.90935178922</v>
      </c>
      <c r="G12" s="17">
        <v>295850.52244564478</v>
      </c>
      <c r="H12" s="17">
        <v>430759.3833531717</v>
      </c>
      <c r="I12" s="17">
        <v>596687.68411817052</v>
      </c>
      <c r="J12" s="17">
        <v>831429.55132885638</v>
      </c>
      <c r="K12" s="17">
        <v>969319.98328663828</v>
      </c>
      <c r="L12" s="17">
        <v>980262.15119137056</v>
      </c>
      <c r="M12" s="17">
        <v>1007197.4685113666</v>
      </c>
      <c r="N12" s="17">
        <v>1167586.1203827534</v>
      </c>
      <c r="O12" s="17">
        <v>1204981.9844621136</v>
      </c>
      <c r="P12" s="17">
        <v>1217285.4237140252</v>
      </c>
      <c r="Q12" s="17">
        <v>2114050.7891860544</v>
      </c>
      <c r="R12" s="17">
        <v>2223151.6779954308</v>
      </c>
      <c r="S12" s="17">
        <v>2970433.4013500772</v>
      </c>
      <c r="T12" s="17">
        <v>2970433.4013500772</v>
      </c>
      <c r="U12" s="17">
        <v>3057187.2719799089</v>
      </c>
      <c r="V12" s="17">
        <v>3283871.6157485368</v>
      </c>
      <c r="W12" s="17">
        <v>3283871.6157485368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35977.461521507714</v>
      </c>
      <c r="R20" s="5">
        <v>35977.461521500183</v>
      </c>
      <c r="S20" s="5">
        <v>79124.228287302409</v>
      </c>
      <c r="T20" s="5">
        <v>79124.228287302409</v>
      </c>
      <c r="U20" s="5">
        <v>79124.228287295351</v>
      </c>
      <c r="V20" s="5">
        <v>85947.584584127311</v>
      </c>
      <c r="W20" s="5">
        <v>85947.584584127311</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32459.581049599223</v>
      </c>
      <c r="O21" s="5">
        <v>32459.581049599223</v>
      </c>
      <c r="P21" s="5">
        <v>32459.581049599223</v>
      </c>
      <c r="Q21" s="5">
        <v>264303.8288928098</v>
      </c>
      <c r="R21" s="5">
        <v>264303.82889281906</v>
      </c>
      <c r="S21" s="5">
        <v>458743.51422421308</v>
      </c>
      <c r="T21" s="5">
        <v>458743.51422421308</v>
      </c>
      <c r="U21" s="5">
        <v>458743.51422428573</v>
      </c>
      <c r="V21" s="5">
        <v>471566.53268485947</v>
      </c>
      <c r="W21" s="5">
        <v>471566.53268485947</v>
      </c>
    </row>
    <row r="22" spans="1:23">
      <c r="A22" s="6" t="s">
        <v>127</v>
      </c>
      <c r="B22" s="6" t="s">
        <v>120</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146598.70276805872</v>
      </c>
      <c r="O22" s="5">
        <v>146598.70276805872</v>
      </c>
      <c r="P22" s="5">
        <v>146598.70276805872</v>
      </c>
      <c r="Q22" s="5">
        <v>379117.45520792651</v>
      </c>
      <c r="R22" s="5">
        <v>391127.93358294212</v>
      </c>
      <c r="S22" s="5">
        <v>430109.41817754076</v>
      </c>
      <c r="T22" s="5">
        <v>430109.41817754076</v>
      </c>
      <c r="U22" s="5">
        <v>430109.41817751108</v>
      </c>
      <c r="V22" s="5">
        <v>499706.49479012872</v>
      </c>
      <c r="W22" s="5">
        <v>499706.49479012872</v>
      </c>
    </row>
    <row r="23" spans="1:23">
      <c r="A23" s="102" t="s">
        <v>137</v>
      </c>
      <c r="B23" s="102"/>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179058.28381765794</v>
      </c>
      <c r="O23" s="17">
        <v>179058.28381765794</v>
      </c>
      <c r="P23" s="17">
        <v>179058.28381765794</v>
      </c>
      <c r="Q23" s="17">
        <v>679398.74562224397</v>
      </c>
      <c r="R23" s="17">
        <v>691409.22399726138</v>
      </c>
      <c r="S23" s="17">
        <v>967977.16068905627</v>
      </c>
      <c r="T23" s="17">
        <v>967977.16068905627</v>
      </c>
      <c r="U23" s="17">
        <v>967977.16068909212</v>
      </c>
      <c r="V23" s="17">
        <v>1057220.6120591154</v>
      </c>
      <c r="W23" s="17">
        <v>1057220.6120591154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32441.566651151046</v>
      </c>
      <c r="T31" s="5">
        <v>32441.566651151046</v>
      </c>
      <c r="U31" s="5">
        <v>32441.566651143141</v>
      </c>
      <c r="V31" s="5">
        <v>32441.566651151046</v>
      </c>
      <c r="W31" s="5">
        <v>32441.566651151046</v>
      </c>
    </row>
    <row r="32" spans="1:23">
      <c r="A32" s="6" t="s">
        <v>144</v>
      </c>
      <c r="B32" s="6" t="s">
        <v>119</v>
      </c>
      <c r="C32" s="5">
        <v>0</v>
      </c>
      <c r="D32" s="5">
        <v>71581.516017196816</v>
      </c>
      <c r="E32" s="5">
        <v>71581.516017198737</v>
      </c>
      <c r="F32" s="5">
        <v>71581.516017196816</v>
      </c>
      <c r="G32" s="5">
        <v>71581.516017196816</v>
      </c>
      <c r="H32" s="5">
        <v>127319.95591878598</v>
      </c>
      <c r="I32" s="5">
        <v>155275.87779046095</v>
      </c>
      <c r="J32" s="5">
        <v>251102.94998963524</v>
      </c>
      <c r="K32" s="5">
        <v>251102.94998963524</v>
      </c>
      <c r="L32" s="5">
        <v>251102.94998963524</v>
      </c>
      <c r="M32" s="5">
        <v>251102.94998966713</v>
      </c>
      <c r="N32" s="5">
        <v>251102.94998963524</v>
      </c>
      <c r="O32" s="5">
        <v>251102.94998963524</v>
      </c>
      <c r="P32" s="5">
        <v>251102.94998963524</v>
      </c>
      <c r="Q32" s="5">
        <v>562989.40656741022</v>
      </c>
      <c r="R32" s="5">
        <v>614518.79762193828</v>
      </c>
      <c r="S32" s="5">
        <v>892313.86090234469</v>
      </c>
      <c r="T32" s="5">
        <v>892313.86090234469</v>
      </c>
      <c r="U32" s="5">
        <v>892313.86090230476</v>
      </c>
      <c r="V32" s="5">
        <v>917754.10754792381</v>
      </c>
      <c r="W32" s="5">
        <v>917754.10754792381</v>
      </c>
    </row>
    <row r="33" spans="1:23">
      <c r="A33" s="6" t="s">
        <v>144</v>
      </c>
      <c r="B33" s="6" t="s">
        <v>120</v>
      </c>
      <c r="C33" s="5">
        <v>0</v>
      </c>
      <c r="D33" s="5">
        <v>38952.463538543045</v>
      </c>
      <c r="E33" s="5">
        <v>38952.463538547127</v>
      </c>
      <c r="F33" s="5">
        <v>38952.463538543045</v>
      </c>
      <c r="G33" s="5">
        <v>38952.463538543045</v>
      </c>
      <c r="H33" s="5">
        <v>38952.463538543045</v>
      </c>
      <c r="I33" s="5">
        <v>93798.498024695786</v>
      </c>
      <c r="J33" s="5">
        <v>153937.44437668237</v>
      </c>
      <c r="K33" s="5">
        <v>219967.27554543168</v>
      </c>
      <c r="L33" s="5">
        <v>219967.27554543168</v>
      </c>
      <c r="M33" s="5">
        <v>219967.27554544221</v>
      </c>
      <c r="N33" s="5">
        <v>219967.27554543168</v>
      </c>
      <c r="O33" s="5">
        <v>219967.27554543168</v>
      </c>
      <c r="P33" s="5">
        <v>219967.27554543168</v>
      </c>
      <c r="Q33" s="5">
        <v>219967.27554544221</v>
      </c>
      <c r="R33" s="5">
        <v>228572.89455487192</v>
      </c>
      <c r="S33" s="5">
        <v>255178.64969611901</v>
      </c>
      <c r="T33" s="5">
        <v>255178.64969611901</v>
      </c>
      <c r="U33" s="5">
        <v>255178.64969612993</v>
      </c>
      <c r="V33" s="5">
        <v>320618.25043421792</v>
      </c>
      <c r="W33" s="5">
        <v>320618.25043421792</v>
      </c>
    </row>
    <row r="34" spans="1:23">
      <c r="A34" s="102" t="s">
        <v>137</v>
      </c>
      <c r="B34" s="102"/>
      <c r="C34" s="17">
        <v>0</v>
      </c>
      <c r="D34" s="17">
        <v>115311.28318223158</v>
      </c>
      <c r="E34" s="17">
        <v>115311.28318223797</v>
      </c>
      <c r="F34" s="17">
        <v>115311.28318223158</v>
      </c>
      <c r="G34" s="17">
        <v>115311.28318223158</v>
      </c>
      <c r="H34" s="17">
        <v>171049.72308382078</v>
      </c>
      <c r="I34" s="17">
        <v>253851.67944164883</v>
      </c>
      <c r="J34" s="17">
        <v>409817.69799280935</v>
      </c>
      <c r="K34" s="17">
        <v>475847.5291615586</v>
      </c>
      <c r="L34" s="17">
        <v>475847.5291615586</v>
      </c>
      <c r="M34" s="17">
        <v>475847.52916160144</v>
      </c>
      <c r="N34" s="17">
        <v>471070.22553506691</v>
      </c>
      <c r="O34" s="17">
        <v>471070.22553506691</v>
      </c>
      <c r="P34" s="17">
        <v>471070.22553506691</v>
      </c>
      <c r="Q34" s="17">
        <v>782956.68211285246</v>
      </c>
      <c r="R34" s="17">
        <v>843091.69217681023</v>
      </c>
      <c r="S34" s="17">
        <v>1179934.0772496148</v>
      </c>
      <c r="T34" s="17">
        <v>1179934.0772496148</v>
      </c>
      <c r="U34" s="17">
        <v>1179934.0772495777</v>
      </c>
      <c r="V34" s="17">
        <v>1270813.9246332927</v>
      </c>
      <c r="W34" s="17">
        <v>1270813.9246332927</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51991.338374906838</v>
      </c>
      <c r="E43" s="5">
        <v>51991.338374907667</v>
      </c>
      <c r="F43" s="5">
        <v>51991.338374906838</v>
      </c>
      <c r="G43" s="5">
        <v>51991.338374906838</v>
      </c>
      <c r="H43" s="5">
        <v>102962.33643745394</v>
      </c>
      <c r="I43" s="5">
        <v>154579.27195726812</v>
      </c>
      <c r="J43" s="5">
        <v>203308.31545467873</v>
      </c>
      <c r="K43" s="5">
        <v>251963.40170227565</v>
      </c>
      <c r="L43" s="5">
        <v>251963.40170227565</v>
      </c>
      <c r="M43" s="5">
        <v>251963.4017022402</v>
      </c>
      <c r="N43" s="5">
        <v>251963.40170227565</v>
      </c>
      <c r="O43" s="5">
        <v>251963.40170227565</v>
      </c>
      <c r="P43" s="5">
        <v>251963.40170227565</v>
      </c>
      <c r="Q43" s="5">
        <v>251963.4017022402</v>
      </c>
      <c r="R43" s="5">
        <v>251963.40170227565</v>
      </c>
      <c r="S43" s="5">
        <v>283701.84578125208</v>
      </c>
      <c r="T43" s="5">
        <v>283701.84578125208</v>
      </c>
      <c r="U43" s="5">
        <v>283701.84578119352</v>
      </c>
      <c r="V43" s="5">
        <v>283701.84578125208</v>
      </c>
      <c r="W43" s="5">
        <v>283701.84578125208</v>
      </c>
    </row>
    <row r="44" spans="1:23">
      <c r="A44" s="6" t="s">
        <v>145</v>
      </c>
      <c r="B44" s="6" t="s">
        <v>120</v>
      </c>
      <c r="C44" s="5">
        <v>0</v>
      </c>
      <c r="D44" s="5">
        <v>0</v>
      </c>
      <c r="E44" s="5">
        <v>0</v>
      </c>
      <c r="F44" s="5">
        <v>0</v>
      </c>
      <c r="G44" s="5">
        <v>9551.3357214110165</v>
      </c>
      <c r="H44" s="5">
        <v>18854.10095795945</v>
      </c>
      <c r="I44" s="5">
        <v>27927.416516168989</v>
      </c>
      <c r="J44" s="5">
        <v>36901.750174712834</v>
      </c>
      <c r="K44" s="5">
        <v>45773.707589935701</v>
      </c>
      <c r="L44" s="5">
        <v>45773.707589935701</v>
      </c>
      <c r="M44" s="5">
        <v>45773.707589943144</v>
      </c>
      <c r="N44" s="5">
        <v>45773.707589935701</v>
      </c>
      <c r="O44" s="5">
        <v>45773.707589935701</v>
      </c>
      <c r="P44" s="5">
        <v>45773.707589935701</v>
      </c>
      <c r="Q44" s="5">
        <v>45773.707589943144</v>
      </c>
      <c r="R44" s="5">
        <v>45773.707589935701</v>
      </c>
      <c r="S44" s="5">
        <v>63538.349312259605</v>
      </c>
      <c r="T44" s="5">
        <v>63538.349312259605</v>
      </c>
      <c r="U44" s="5">
        <v>71460.870650954894</v>
      </c>
      <c r="V44" s="5">
        <v>71460.870650940124</v>
      </c>
      <c r="W44" s="5">
        <v>71460.870650940124</v>
      </c>
    </row>
    <row r="45" spans="1:23">
      <c r="A45" s="102" t="s">
        <v>137</v>
      </c>
      <c r="B45" s="102"/>
      <c r="C45" s="17">
        <v>0</v>
      </c>
      <c r="D45" s="17">
        <v>51991.338374906838</v>
      </c>
      <c r="E45" s="17">
        <v>51991.338374907667</v>
      </c>
      <c r="F45" s="17">
        <v>51991.338374906838</v>
      </c>
      <c r="G45" s="17">
        <v>61542.674096317853</v>
      </c>
      <c r="H45" s="17">
        <v>121816.43739541339</v>
      </c>
      <c r="I45" s="17">
        <v>182506.6884734371</v>
      </c>
      <c r="J45" s="17">
        <v>240210.06562939155</v>
      </c>
      <c r="K45" s="17">
        <v>297737.10929221136</v>
      </c>
      <c r="L45" s="17">
        <v>297737.10929221136</v>
      </c>
      <c r="M45" s="17">
        <v>297737.10929218336</v>
      </c>
      <c r="N45" s="17">
        <v>297737.10929221136</v>
      </c>
      <c r="O45" s="17">
        <v>297737.10929221136</v>
      </c>
      <c r="P45" s="17">
        <v>297737.10929221136</v>
      </c>
      <c r="Q45" s="17">
        <v>297737.10929218336</v>
      </c>
      <c r="R45" s="17">
        <v>297737.10929221136</v>
      </c>
      <c r="S45" s="17">
        <v>347240.19509351166</v>
      </c>
      <c r="T45" s="17">
        <v>347240.19509351166</v>
      </c>
      <c r="U45" s="17">
        <v>355162.71643214842</v>
      </c>
      <c r="V45" s="17">
        <v>355162.71643219219</v>
      </c>
      <c r="W45" s="17">
        <v>355162.71643219219</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29468.421728360772</v>
      </c>
      <c r="R54" s="5">
        <v>29468.421728361649</v>
      </c>
      <c r="S54" s="5">
        <v>55448.580904490067</v>
      </c>
      <c r="T54" s="5">
        <v>55448.580904490067</v>
      </c>
      <c r="U54" s="5">
        <v>134279.93019569691</v>
      </c>
      <c r="V54" s="5">
        <v>177405.88034145674</v>
      </c>
      <c r="W54" s="5">
        <v>177405.88034145674</v>
      </c>
    </row>
    <row r="55" spans="1:23">
      <c r="A55" s="6" t="s">
        <v>146</v>
      </c>
      <c r="B55" s="6" t="s">
        <v>120</v>
      </c>
      <c r="C55" s="5">
        <v>0</v>
      </c>
      <c r="D55" s="5">
        <v>0</v>
      </c>
      <c r="E55" s="5">
        <v>0</v>
      </c>
      <c r="F55" s="5">
        <v>0</v>
      </c>
      <c r="G55" s="5">
        <v>0</v>
      </c>
      <c r="H55" s="5">
        <v>0</v>
      </c>
      <c r="I55" s="5">
        <v>0</v>
      </c>
      <c r="J55" s="5">
        <v>0</v>
      </c>
      <c r="K55" s="5">
        <v>0</v>
      </c>
      <c r="L55" s="5">
        <v>0</v>
      </c>
      <c r="M55" s="5">
        <v>0</v>
      </c>
      <c r="N55" s="5">
        <v>41655.280919848024</v>
      </c>
      <c r="O55" s="5">
        <v>54494.52330345886</v>
      </c>
      <c r="P55" s="5">
        <v>54494.52330345886</v>
      </c>
      <c r="Q55" s="5">
        <v>90665.25731126446</v>
      </c>
      <c r="R55" s="5">
        <v>112717.81425263327</v>
      </c>
      <c r="S55" s="5">
        <v>119308.8754587751</v>
      </c>
      <c r="T55" s="5">
        <v>119308.8754587751</v>
      </c>
      <c r="U55" s="5">
        <v>119308.87545876967</v>
      </c>
      <c r="V55" s="5">
        <v>122743.97032785066</v>
      </c>
      <c r="W55" s="5">
        <v>122743.97032785066</v>
      </c>
    </row>
    <row r="56" spans="1:23">
      <c r="A56" s="102" t="s">
        <v>137</v>
      </c>
      <c r="B56" s="102"/>
      <c r="C56" s="17">
        <v>0</v>
      </c>
      <c r="D56" s="17">
        <v>0</v>
      </c>
      <c r="E56" s="17">
        <v>0</v>
      </c>
      <c r="F56" s="17">
        <v>0</v>
      </c>
      <c r="G56" s="17">
        <v>0</v>
      </c>
      <c r="H56" s="17">
        <v>0</v>
      </c>
      <c r="I56" s="17">
        <v>0</v>
      </c>
      <c r="J56" s="17">
        <v>0</v>
      </c>
      <c r="K56" s="17">
        <v>0</v>
      </c>
      <c r="L56" s="17">
        <v>0</v>
      </c>
      <c r="M56" s="17">
        <v>0</v>
      </c>
      <c r="N56" s="17">
        <v>41655.280919848024</v>
      </c>
      <c r="O56" s="17">
        <v>54494.52330345886</v>
      </c>
      <c r="P56" s="17">
        <v>54494.52330345886</v>
      </c>
      <c r="Q56" s="17">
        <v>120133.67903962523</v>
      </c>
      <c r="R56" s="17">
        <v>142186.23598099491</v>
      </c>
      <c r="S56" s="17">
        <v>174757.45636326517</v>
      </c>
      <c r="T56" s="17">
        <v>174757.45636326517</v>
      </c>
      <c r="U56" s="17">
        <v>253588.80565446659</v>
      </c>
      <c r="V56" s="17">
        <v>300149.8506693074</v>
      </c>
      <c r="W56" s="17">
        <v>300149.8506693074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14305.743402232791</v>
      </c>
      <c r="F65" s="5">
        <v>31303.863120771275</v>
      </c>
      <c r="G65" s="5">
        <v>49435.140493215789</v>
      </c>
      <c r="H65" s="5">
        <v>68331.798200057936</v>
      </c>
      <c r="I65" s="5">
        <v>79155.054387642682</v>
      </c>
      <c r="J65" s="5">
        <v>100227.52589122223</v>
      </c>
      <c r="K65" s="5">
        <v>114561.08301743501</v>
      </c>
      <c r="L65" s="5">
        <v>125503.25092216746</v>
      </c>
      <c r="M65" s="5">
        <v>152438.56824214006</v>
      </c>
      <c r="N65" s="5">
        <v>166452.38367641796</v>
      </c>
      <c r="O65" s="5">
        <v>191009.00537216716</v>
      </c>
      <c r="P65" s="5">
        <v>203312.44462407887</v>
      </c>
      <c r="Q65" s="5">
        <v>222211.73597759922</v>
      </c>
      <c r="R65" s="5">
        <v>237114.57940660126</v>
      </c>
      <c r="S65" s="5">
        <v>288911.67481307773</v>
      </c>
      <c r="T65" s="5">
        <v>288911.67481307773</v>
      </c>
      <c r="U65" s="5">
        <v>288911.67481307423</v>
      </c>
      <c r="V65" s="5">
        <v>288911.67481307773</v>
      </c>
      <c r="W65" s="5">
        <v>288911.67481307773</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14305.743402232791</v>
      </c>
      <c r="F67" s="17">
        <v>31303.863120771275</v>
      </c>
      <c r="G67" s="17">
        <v>49435.140493215789</v>
      </c>
      <c r="H67" s="17">
        <v>68331.798200057936</v>
      </c>
      <c r="I67" s="17">
        <v>90767.891529192915</v>
      </c>
      <c r="J67" s="17">
        <v>111840.36303277369</v>
      </c>
      <c r="K67" s="17">
        <v>126173.92015898647</v>
      </c>
      <c r="L67" s="17">
        <v>137116.08806371893</v>
      </c>
      <c r="M67" s="17">
        <v>164051.40538369029</v>
      </c>
      <c r="N67" s="17">
        <v>178065.22081796941</v>
      </c>
      <c r="O67" s="17">
        <v>202621.84251371861</v>
      </c>
      <c r="P67" s="17">
        <v>214925.28176563032</v>
      </c>
      <c r="Q67" s="17">
        <v>233824.57311914946</v>
      </c>
      <c r="R67" s="17">
        <v>248727.41654815272</v>
      </c>
      <c r="S67" s="17">
        <v>300524.51195462921</v>
      </c>
      <c r="T67" s="17">
        <v>300524.51195462921</v>
      </c>
      <c r="U67" s="17">
        <v>300524.5119546245</v>
      </c>
      <c r="V67" s="17">
        <v>300524.51195462921</v>
      </c>
      <c r="W67" s="17">
        <v>300524.51195462921</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455.26291534373598</v>
      </c>
      <c r="G4" s="5">
        <v>0</v>
      </c>
      <c r="H4" s="5">
        <v>0</v>
      </c>
      <c r="I4" s="5">
        <v>0</v>
      </c>
      <c r="J4" s="5">
        <v>0</v>
      </c>
      <c r="K4" s="5">
        <v>0</v>
      </c>
      <c r="L4" s="5">
        <v>0</v>
      </c>
      <c r="M4" s="5">
        <v>0</v>
      </c>
      <c r="N4" s="5">
        <v>0</v>
      </c>
      <c r="O4" s="5">
        <v>0</v>
      </c>
      <c r="P4" s="5">
        <v>0</v>
      </c>
      <c r="Q4" s="5">
        <v>20828.140501792681</v>
      </c>
      <c r="R4" s="5">
        <v>0</v>
      </c>
      <c r="S4" s="5">
        <v>0</v>
      </c>
      <c r="T4" s="5">
        <v>77633.93320207615</v>
      </c>
      <c r="U4" s="5">
        <v>0</v>
      </c>
      <c r="V4" s="5">
        <v>34966.129963408275</v>
      </c>
      <c r="W4" s="5">
        <v>0</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18663.116661177239</v>
      </c>
      <c r="R5" s="5">
        <v>0</v>
      </c>
      <c r="S5" s="5">
        <v>18398.48592029867</v>
      </c>
      <c r="T5" s="5">
        <v>34900.21012752792</v>
      </c>
      <c r="U5" s="5">
        <v>0</v>
      </c>
      <c r="V5" s="5">
        <v>21335.795472230431</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4918.8450895391998</v>
      </c>
      <c r="W7" s="5">
        <v>3177.9458401766401</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455.26291534373598</v>
      </c>
      <c r="G9" s="17">
        <v>0</v>
      </c>
      <c r="H9" s="17">
        <v>0</v>
      </c>
      <c r="I9" s="17">
        <v>0</v>
      </c>
      <c r="J9" s="17">
        <v>0</v>
      </c>
      <c r="K9" s="17">
        <v>0</v>
      </c>
      <c r="L9" s="17">
        <v>0</v>
      </c>
      <c r="M9" s="17">
        <v>0</v>
      </c>
      <c r="N9" s="17">
        <v>0</v>
      </c>
      <c r="O9" s="17">
        <v>0</v>
      </c>
      <c r="P9" s="17">
        <v>0</v>
      </c>
      <c r="Q9" s="17">
        <v>39491.257162969923</v>
      </c>
      <c r="R9" s="17">
        <v>0</v>
      </c>
      <c r="S9" s="17">
        <v>18398.48592029867</v>
      </c>
      <c r="T9" s="17">
        <v>112534.14332960406</v>
      </c>
      <c r="U9" s="17">
        <v>0</v>
      </c>
      <c r="V9" s="17">
        <v>61220.770525177912</v>
      </c>
      <c r="W9" s="17">
        <v>3177.9458401766401</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21098.051928001343</v>
      </c>
      <c r="R4" s="5">
        <v>21098.05192800716</v>
      </c>
      <c r="S4" s="5">
        <v>64423.015191416038</v>
      </c>
      <c r="T4" s="5">
        <v>64423.015191416031</v>
      </c>
      <c r="U4" s="5">
        <v>64423.015191441307</v>
      </c>
      <c r="V4" s="5">
        <v>96892.135444169879</v>
      </c>
      <c r="W4" s="5">
        <v>96892.135444169879</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37253.542730529116</v>
      </c>
      <c r="R5" s="5">
        <v>37253.54273052347</v>
      </c>
      <c r="S5" s="5">
        <v>153806.87273052955</v>
      </c>
      <c r="T5" s="5">
        <v>153806.87273052955</v>
      </c>
      <c r="U5" s="5">
        <v>153806.87273052812</v>
      </c>
      <c r="V5" s="5">
        <v>171402.81282991337</v>
      </c>
      <c r="W5" s="5">
        <v>171402.81282991337</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4173.823176002018</v>
      </c>
      <c r="T7" s="5">
        <v>4173.823176002018</v>
      </c>
      <c r="U7" s="5">
        <v>17361.83361780932</v>
      </c>
      <c r="V7" s="5">
        <v>34224.173047487297</v>
      </c>
      <c r="W7" s="5">
        <v>34224.173047487297</v>
      </c>
    </row>
    <row r="8" spans="1:23">
      <c r="A8" s="6" t="s">
        <v>147</v>
      </c>
      <c r="B8" s="6" t="s">
        <v>233</v>
      </c>
      <c r="C8" s="5">
        <v>0</v>
      </c>
      <c r="D8" s="5">
        <v>0</v>
      </c>
      <c r="E8" s="5">
        <v>0</v>
      </c>
      <c r="F8" s="5">
        <v>0</v>
      </c>
      <c r="G8" s="5">
        <v>0</v>
      </c>
      <c r="H8" s="5">
        <v>113.54202592786675</v>
      </c>
      <c r="I8" s="5">
        <v>1639.5494462088996</v>
      </c>
      <c r="J8" s="5">
        <v>4671.8602411866996</v>
      </c>
      <c r="K8" s="5">
        <v>6744.8285981283361</v>
      </c>
      <c r="L8" s="5">
        <v>8341.1804236390308</v>
      </c>
      <c r="M8" s="5">
        <v>1750.4266847748531</v>
      </c>
      <c r="N8" s="5">
        <v>3840.4518367858918</v>
      </c>
      <c r="O8" s="5">
        <v>3840.4518367858918</v>
      </c>
      <c r="P8" s="5">
        <v>4518.1201864497398</v>
      </c>
      <c r="Q8" s="5">
        <v>0</v>
      </c>
      <c r="R8" s="5">
        <v>0</v>
      </c>
      <c r="S8" s="5">
        <v>7295.1833915444795</v>
      </c>
      <c r="T8" s="5">
        <v>7295.1833915444795</v>
      </c>
      <c r="U8" s="5">
        <v>7295.1833915455627</v>
      </c>
      <c r="V8" s="5">
        <v>7295.1833915444795</v>
      </c>
      <c r="W8" s="5">
        <v>7295.1833915444795</v>
      </c>
    </row>
    <row r="9" spans="1:23">
      <c r="A9" s="15" t="s">
        <v>76</v>
      </c>
      <c r="B9" s="15" t="s">
        <v>137</v>
      </c>
      <c r="C9" s="17">
        <v>0</v>
      </c>
      <c r="D9" s="17">
        <v>419.47499999996631</v>
      </c>
      <c r="E9" s="17">
        <v>419.47500000005635</v>
      </c>
      <c r="F9" s="17">
        <v>419.47499999996631</v>
      </c>
      <c r="G9" s="17">
        <v>419.47499999996631</v>
      </c>
      <c r="H9" s="17">
        <v>533.01702592783306</v>
      </c>
      <c r="I9" s="17">
        <v>2059.0244462089559</v>
      </c>
      <c r="J9" s="17">
        <v>5091.3352411866663</v>
      </c>
      <c r="K9" s="17">
        <v>7164.3035981283028</v>
      </c>
      <c r="L9" s="17">
        <v>8760.6554236389966</v>
      </c>
      <c r="M9" s="17">
        <v>2169.9016847749094</v>
      </c>
      <c r="N9" s="17">
        <v>3840.4518367858918</v>
      </c>
      <c r="O9" s="17">
        <v>3840.4518367858918</v>
      </c>
      <c r="P9" s="17">
        <v>4518.1201864497398</v>
      </c>
      <c r="Q9" s="17">
        <v>58351.594658530463</v>
      </c>
      <c r="R9" s="17">
        <v>58351.59465853063</v>
      </c>
      <c r="S9" s="17">
        <v>229698.89448949209</v>
      </c>
      <c r="T9" s="17">
        <v>229698.89448949206</v>
      </c>
      <c r="U9" s="17">
        <v>242886.9049313243</v>
      </c>
      <c r="V9" s="17">
        <v>309814.30471311504</v>
      </c>
      <c r="W9" s="17">
        <v>309814.30471311504</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125529.53289201281</v>
      </c>
      <c r="S10" s="5">
        <v>125529.53289201281</v>
      </c>
      <c r="T10" s="5">
        <v>125529.53289201281</v>
      </c>
      <c r="U10" s="5">
        <v>125529.53289201281</v>
      </c>
      <c r="V10" s="5">
        <v>125529.53289201281</v>
      </c>
      <c r="W10" s="5">
        <v>125529.53289201281</v>
      </c>
      <c r="X10" s="5">
        <v>125529.53289201281</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0</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439545.93323854113</v>
      </c>
      <c r="O14" s="17">
        <v>593011.2292307996</v>
      </c>
      <c r="P14" s="17">
        <v>593011.2292307996</v>
      </c>
      <c r="Q14" s="17">
        <v>593011.2292307996</v>
      </c>
      <c r="R14" s="17">
        <v>896676.6021516514</v>
      </c>
      <c r="S14" s="17">
        <v>896676.6021516514</v>
      </c>
      <c r="T14" s="17">
        <v>896676.6021516514</v>
      </c>
      <c r="U14" s="17">
        <v>896676.6021516514</v>
      </c>
      <c r="V14" s="17">
        <v>896676.6021516514</v>
      </c>
      <c r="W14" s="17">
        <v>896676.6021516514</v>
      </c>
      <c r="X14" s="17">
        <v>896676.6021516514</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0</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321659.8577556989</v>
      </c>
      <c r="S17" s="5">
        <v>321659.8577556989</v>
      </c>
      <c r="T17" s="5">
        <v>321659.8577556989</v>
      </c>
      <c r="U17" s="5">
        <v>321659.8577556989</v>
      </c>
      <c r="V17" s="5">
        <v>321659.8577556989</v>
      </c>
      <c r="W17" s="5">
        <v>321659.8577556989</v>
      </c>
      <c r="X17" s="5">
        <v>321659.8577556989</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0</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156382.22502246592</v>
      </c>
      <c r="O19" s="5">
        <v>156382.22502246592</v>
      </c>
      <c r="P19" s="5">
        <v>156382.22502246592</v>
      </c>
      <c r="Q19" s="5">
        <v>156382.22502246592</v>
      </c>
      <c r="R19" s="5">
        <v>285503.49888451031</v>
      </c>
      <c r="S19" s="5">
        <v>285503.49888451031</v>
      </c>
      <c r="T19" s="5">
        <v>285503.49888451031</v>
      </c>
      <c r="U19" s="5">
        <v>285503.49888451031</v>
      </c>
      <c r="V19" s="5">
        <v>285503.49888451031</v>
      </c>
      <c r="W19" s="5">
        <v>285503.49888451031</v>
      </c>
      <c r="X19" s="5">
        <v>285503.49888451031</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0</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439545.93323854118</v>
      </c>
      <c r="O22" s="17">
        <v>593011.2292307996</v>
      </c>
      <c r="P22" s="17">
        <v>593011.2292307996</v>
      </c>
      <c r="Q22" s="17">
        <v>593011.2292307996</v>
      </c>
      <c r="R22" s="17">
        <v>896676.6021516514</v>
      </c>
      <c r="S22" s="17">
        <v>896676.6021516514</v>
      </c>
      <c r="T22" s="17">
        <v>896676.6021516514</v>
      </c>
      <c r="U22" s="17">
        <v>896676.6021516514</v>
      </c>
      <c r="V22" s="17">
        <v>896676.6021516514</v>
      </c>
      <c r="W22" s="17">
        <v>896676.6021516514</v>
      </c>
      <c r="X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FF65645-8044-47E1-97E7-37CE6CCC6C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C48FDD-184E-47F0-9035-8696925B9E60}">
  <ds:schemaRefs>
    <ds:schemaRef ds:uri="http://schemas.microsoft.com/sharepoint/v3/contenttype/forms"/>
  </ds:schemaRefs>
</ds:datastoreItem>
</file>

<file path=customXml/itemProps3.xml><?xml version="1.0" encoding="utf-8"?>
<ds:datastoreItem xmlns:ds="http://schemas.openxmlformats.org/officeDocument/2006/customXml" ds:itemID="{CE6BDD38-2B6F-4683-8904-8EC1923A22FE}">
  <ds:schemaRefs>
    <ds:schemaRef ds:uri="http://schemas.microsoft.com/office/2006/metadata/properties"/>
    <ds:schemaRef ds:uri="http://purl.org/dc/terms/"/>
    <ds:schemaRef ds:uri="0846c3b3-81a9-45d6-ba5b-8be618a9c9d5"/>
    <ds:schemaRef ds:uri="http://schemas.microsoft.com/office/2006/documentManagement/types"/>
    <ds:schemaRef ds:uri="2d13b51a-01fc-4fe6-9d22-83de624198c5"/>
    <ds:schemaRef ds:uri="http://www.w3.org/XML/1998/namespace"/>
    <ds:schemaRef ds:uri="http://schemas.microsoft.com/office/infopath/2007/PartnerControls"/>
    <ds:schemaRef ds:uri="http://purl.org/dc/elements/1.1/"/>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2020-09-01T02:58:24Z</dcterms:created>
  <dcterms:modified xsi:type="dcterms:W3CDTF">2020-09-11T04:49:53Z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